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30" windowWidth="24315" windowHeight="11895" activeTab="1"/>
  </bookViews>
  <sheets>
    <sheet name="ЭГРЭС" sheetId="7" r:id="rId1"/>
    <sheet name="АТЭЦ" sheetId="6" r:id="rId2"/>
    <sheet name="СЭС" sheetId="1" r:id="rId3"/>
  </sheets>
  <definedNames>
    <definedName name="_xlnm.Print_Area" localSheetId="1">АТЭЦ!$A$1:$L$94</definedName>
    <definedName name="_xlnm.Print_Area" localSheetId="2">СЭС!$A$1:$L$92</definedName>
    <definedName name="_xlnm.Print_Area" localSheetId="0">ЭГРЭС!$A$1:$L$56</definedName>
  </definedNames>
  <calcPr calcId="124519"/>
</workbook>
</file>

<file path=xl/calcChain.xml><?xml version="1.0" encoding="utf-8"?>
<calcChain xmlns="http://schemas.openxmlformats.org/spreadsheetml/2006/main">
  <c r="G81" i="1"/>
  <c r="G52" i="6"/>
  <c r="G48"/>
  <c r="G57" i="1"/>
  <c r="G92" i="6"/>
  <c r="G48" i="1"/>
  <c r="G37"/>
  <c r="G45"/>
  <c r="G50"/>
  <c r="G72"/>
  <c r="G47"/>
  <c r="G42"/>
  <c r="G41"/>
  <c r="G90" i="6"/>
  <c r="G39"/>
  <c r="G56"/>
  <c r="E93" l="1"/>
  <c r="H93" s="1"/>
  <c r="I93" l="1"/>
  <c r="I56" i="7" l="1"/>
  <c r="E56"/>
  <c r="H56"/>
  <c r="I48" i="6"/>
  <c r="I33"/>
  <c r="H18" i="7" l="1"/>
  <c r="I18"/>
  <c r="H32" i="6"/>
  <c r="I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I33" i="7" l="1"/>
  <c r="E48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H34"/>
  <c r="I34"/>
  <c r="H35"/>
  <c r="I35"/>
  <c r="H36"/>
  <c r="I36"/>
  <c r="H37"/>
  <c r="I37"/>
  <c r="H38"/>
  <c r="I38"/>
  <c r="H39"/>
  <c r="I39"/>
  <c r="H40"/>
  <c r="I40"/>
  <c r="H41"/>
  <c r="I41"/>
  <c r="H42"/>
  <c r="I42"/>
  <c r="H43"/>
  <c r="I43"/>
  <c r="H44"/>
  <c r="I44"/>
  <c r="H45"/>
  <c r="I45"/>
  <c r="H46"/>
  <c r="I46"/>
  <c r="H47"/>
  <c r="I47"/>
  <c r="H48"/>
  <c r="I48"/>
  <c r="H49"/>
  <c r="I49"/>
  <c r="H50"/>
  <c r="I50"/>
  <c r="H51"/>
  <c r="I51"/>
  <c r="H52"/>
  <c r="I52"/>
  <c r="H53"/>
  <c r="I53"/>
  <c r="H54"/>
  <c r="I54"/>
  <c r="H55"/>
  <c r="I55"/>
  <c r="I92" i="6" l="1"/>
  <c r="I52"/>
  <c r="I65"/>
  <c r="I36"/>
  <c r="I37"/>
  <c r="I38"/>
  <c r="I39"/>
  <c r="I40"/>
  <c r="I41"/>
  <c r="I42"/>
  <c r="I43"/>
  <c r="I44"/>
  <c r="I45"/>
  <c r="I46"/>
  <c r="I47"/>
  <c r="I49"/>
  <c r="I50"/>
  <c r="I51"/>
  <c r="I53"/>
  <c r="I82"/>
  <c r="I83"/>
  <c r="I84"/>
  <c r="I85"/>
  <c r="I86"/>
  <c r="I87"/>
  <c r="I88"/>
  <c r="I89"/>
  <c r="I90"/>
  <c r="I91"/>
  <c r="I72"/>
  <c r="I73"/>
  <c r="I74"/>
  <c r="I75"/>
  <c r="I76"/>
  <c r="I77"/>
  <c r="I54"/>
  <c r="I55"/>
  <c r="I56"/>
  <c r="I57"/>
  <c r="I58"/>
  <c r="I59"/>
  <c r="I60"/>
  <c r="I61"/>
  <c r="I62"/>
  <c r="I63"/>
  <c r="I64"/>
  <c r="I66"/>
  <c r="I67"/>
  <c r="I68"/>
  <c r="I69"/>
  <c r="I70"/>
  <c r="I71"/>
  <c r="I36" i="1" l="1"/>
  <c r="E18" i="7" l="1"/>
  <c r="E21"/>
  <c r="E24"/>
  <c r="E25"/>
  <c r="E26"/>
  <c r="E27"/>
  <c r="E28"/>
  <c r="E29"/>
  <c r="E30"/>
  <c r="E31"/>
  <c r="E32"/>
  <c r="E33"/>
  <c r="E34"/>
  <c r="E35"/>
  <c r="E36"/>
  <c r="E38"/>
  <c r="E39"/>
  <c r="E40"/>
  <c r="E42"/>
  <c r="E45"/>
  <c r="E52"/>
  <c r="E54"/>
  <c r="E55"/>
  <c r="H36" i="1" l="1"/>
  <c r="I92"/>
  <c r="H92"/>
  <c r="H91"/>
  <c r="I91"/>
  <c r="E92"/>
  <c r="E91"/>
  <c r="E90"/>
  <c r="E87" i="6"/>
  <c r="I5" i="7" l="1"/>
  <c r="E53" l="1"/>
  <c r="E51"/>
  <c r="E50"/>
  <c r="E49"/>
  <c r="E47"/>
  <c r="E46"/>
  <c r="E44"/>
  <c r="E43"/>
  <c r="E41"/>
  <c r="E37"/>
  <c r="I21"/>
  <c r="E20"/>
  <c r="H20" s="1"/>
  <c r="H19"/>
  <c r="E19"/>
  <c r="I19" s="1"/>
  <c r="E79" i="6"/>
  <c r="I79" s="1"/>
  <c r="I30"/>
  <c r="H18" i="1"/>
  <c r="H19"/>
  <c r="I18"/>
  <c r="I19"/>
  <c r="H30" i="6"/>
  <c r="H21" i="7" l="1"/>
  <c r="I20"/>
  <c r="E14"/>
  <c r="E92" i="6" l="1"/>
  <c r="E91"/>
  <c r="E90"/>
  <c r="E89"/>
  <c r="E88"/>
  <c r="E86"/>
  <c r="E85"/>
  <c r="E84"/>
  <c r="E82"/>
  <c r="E81"/>
  <c r="E80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59"/>
  <c r="E58"/>
  <c r="E57"/>
  <c r="E54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60"/>
  <c r="E83"/>
  <c r="E27" i="1"/>
  <c r="I35" i="6" l="1"/>
  <c r="I78"/>
  <c r="I81"/>
  <c r="I34"/>
  <c r="I80"/>
  <c r="H27" i="1"/>
  <c r="I27"/>
  <c r="E88"/>
  <c r="E89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5"/>
  <c r="E34"/>
  <c r="E33"/>
  <c r="E32"/>
  <c r="E31"/>
  <c r="E30"/>
  <c r="E36"/>
  <c r="E69"/>
  <c r="E29"/>
  <c r="H29" l="1"/>
  <c r="I29"/>
  <c r="H31"/>
  <c r="I31"/>
  <c r="H33"/>
  <c r="I33"/>
  <c r="H35"/>
  <c r="I35"/>
  <c r="H38"/>
  <c r="I38"/>
  <c r="H40"/>
  <c r="I40"/>
  <c r="H42"/>
  <c r="I42"/>
  <c r="H44"/>
  <c r="I44"/>
  <c r="H46"/>
  <c r="I46"/>
  <c r="H48"/>
  <c r="I48"/>
  <c r="H50"/>
  <c r="I50"/>
  <c r="H52"/>
  <c r="I52"/>
  <c r="H54"/>
  <c r="I54"/>
  <c r="H56"/>
  <c r="I56"/>
  <c r="H58"/>
  <c r="I58"/>
  <c r="H60"/>
  <c r="I60"/>
  <c r="H62"/>
  <c r="I62"/>
  <c r="H64"/>
  <c r="I64"/>
  <c r="H66"/>
  <c r="I66"/>
  <c r="H68"/>
  <c r="I68"/>
  <c r="H71"/>
  <c r="I71"/>
  <c r="H73"/>
  <c r="I73"/>
  <c r="H75"/>
  <c r="I75"/>
  <c r="H77"/>
  <c r="I77"/>
  <c r="H79"/>
  <c r="I79"/>
  <c r="H81"/>
  <c r="I81"/>
  <c r="H83"/>
  <c r="I83"/>
  <c r="H85"/>
  <c r="I85"/>
  <c r="H87"/>
  <c r="I87"/>
  <c r="H89"/>
  <c r="I89"/>
  <c r="H69"/>
  <c r="I69"/>
  <c r="H30"/>
  <c r="I30"/>
  <c r="H32"/>
  <c r="I32"/>
  <c r="H34"/>
  <c r="I34"/>
  <c r="H37"/>
  <c r="I37"/>
  <c r="H39"/>
  <c r="I39"/>
  <c r="H41"/>
  <c r="I41"/>
  <c r="H43"/>
  <c r="I43"/>
  <c r="H45"/>
  <c r="I45"/>
  <c r="H47"/>
  <c r="I47"/>
  <c r="H49"/>
  <c r="I49"/>
  <c r="H51"/>
  <c r="I51"/>
  <c r="H53"/>
  <c r="I53"/>
  <c r="H55"/>
  <c r="I55"/>
  <c r="H57"/>
  <c r="I57"/>
  <c r="H59"/>
  <c r="I59"/>
  <c r="H61"/>
  <c r="I61"/>
  <c r="H63"/>
  <c r="I63"/>
  <c r="H65"/>
  <c r="I65"/>
  <c r="H67"/>
  <c r="I67"/>
  <c r="H70"/>
  <c r="I70"/>
  <c r="H72"/>
  <c r="I72"/>
  <c r="H74"/>
  <c r="I74"/>
  <c r="H76"/>
  <c r="I76"/>
  <c r="H78"/>
  <c r="I78"/>
  <c r="H80"/>
  <c r="I80"/>
  <c r="H82"/>
  <c r="I82"/>
  <c r="H84"/>
  <c r="I84"/>
  <c r="H86"/>
  <c r="I86"/>
  <c r="H90"/>
  <c r="I90"/>
  <c r="H88"/>
  <c r="I88"/>
  <c r="E17"/>
  <c r="E26"/>
  <c r="E25"/>
  <c r="E24"/>
  <c r="E23"/>
  <c r="E22"/>
  <c r="E21"/>
  <c r="E5" i="6"/>
  <c r="I5" s="1"/>
  <c r="E27"/>
  <c r="E7" i="1"/>
  <c r="E6"/>
  <c r="E11"/>
  <c r="E14"/>
  <c r="E16"/>
  <c r="E15"/>
  <c r="E5"/>
  <c r="E13"/>
  <c r="E12"/>
  <c r="E10"/>
  <c r="E9"/>
  <c r="E8"/>
  <c r="E15" i="7"/>
  <c r="E10"/>
  <c r="E11"/>
  <c r="E12"/>
  <c r="E9"/>
  <c r="E8"/>
  <c r="E7"/>
  <c r="E6"/>
  <c r="E5"/>
  <c r="E29" i="6"/>
  <c r="I29" s="1"/>
  <c r="E28"/>
  <c r="I28" s="1"/>
  <c r="E25"/>
  <c r="E24"/>
  <c r="E23"/>
  <c r="E22"/>
  <c r="E21"/>
  <c r="I21" s="1"/>
  <c r="E20"/>
  <c r="I20" s="1"/>
  <c r="E19"/>
  <c r="I19" s="1"/>
  <c r="E18"/>
  <c r="I18" s="1"/>
  <c r="E17"/>
  <c r="I17" s="1"/>
  <c r="E16"/>
  <c r="I16" s="1"/>
  <c r="E15"/>
  <c r="I15" s="1"/>
  <c r="E14"/>
  <c r="I14" s="1"/>
  <c r="E13"/>
  <c r="I13" s="1"/>
  <c r="E12"/>
  <c r="I12" s="1"/>
  <c r="E11"/>
  <c r="I11" s="1"/>
  <c r="E10"/>
  <c r="I10" s="1"/>
  <c r="E9"/>
  <c r="I9" s="1"/>
  <c r="E8"/>
  <c r="I8" s="1"/>
  <c r="E7"/>
  <c r="I7" s="1"/>
  <c r="E6"/>
  <c r="I6" s="1"/>
  <c r="I5" i="1" l="1"/>
  <c r="H5"/>
  <c r="H9"/>
  <c r="I9"/>
  <c r="H12"/>
  <c r="I12"/>
  <c r="H16"/>
  <c r="I16"/>
  <c r="H11"/>
  <c r="I11"/>
  <c r="H7"/>
  <c r="I7"/>
  <c r="H22"/>
  <c r="I22"/>
  <c r="H24"/>
  <c r="I24"/>
  <c r="H26"/>
  <c r="I26"/>
  <c r="H8"/>
  <c r="I8"/>
  <c r="H10"/>
  <c r="I10"/>
  <c r="H13"/>
  <c r="I13"/>
  <c r="H15"/>
  <c r="I15"/>
  <c r="H14"/>
  <c r="I14"/>
  <c r="H6"/>
  <c r="I6"/>
  <c r="H21"/>
  <c r="I21"/>
  <c r="H23"/>
  <c r="I23"/>
  <c r="H25"/>
  <c r="I25"/>
  <c r="H17"/>
  <c r="I17"/>
  <c r="H6" i="6"/>
  <c r="H8"/>
  <c r="H10"/>
  <c r="H12"/>
  <c r="H14"/>
  <c r="H16"/>
  <c r="H18"/>
  <c r="H20"/>
  <c r="H29"/>
  <c r="H5"/>
  <c r="H7"/>
  <c r="H9"/>
  <c r="H11"/>
  <c r="H13"/>
  <c r="H15"/>
  <c r="H17"/>
  <c r="H19"/>
  <c r="H21"/>
  <c r="H28"/>
  <c r="I6" i="7"/>
  <c r="I7"/>
  <c r="I8"/>
  <c r="I9"/>
  <c r="I10"/>
  <c r="I11"/>
  <c r="I12"/>
  <c r="I14"/>
  <c r="I15"/>
  <c r="I16"/>
  <c r="H5"/>
  <c r="H6"/>
  <c r="H7"/>
  <c r="H8"/>
  <c r="H9"/>
  <c r="H10"/>
  <c r="H11"/>
  <c r="H12"/>
  <c r="H14"/>
  <c r="H15"/>
  <c r="H16"/>
</calcChain>
</file>

<file path=xl/comments1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sharedStrings.xml><?xml version="1.0" encoding="utf-8"?>
<sst xmlns="http://schemas.openxmlformats.org/spreadsheetml/2006/main" count="874" uniqueCount="259">
  <si>
    <t>№ п/п</t>
  </si>
  <si>
    <t>№ ПС и ТП</t>
  </si>
  <si>
    <t>Prt - текущий резерв мощности ЦП</t>
  </si>
  <si>
    <t>Prз - резерв мощности ЦП с учетом заявок на ТПр</t>
  </si>
  <si>
    <t xml:space="preserve">P макс - максимальная мощность ЦП </t>
  </si>
  <si>
    <t xml:space="preserve">Prр - планируемый резерв мощности закрытого ЦП после реконструкции  </t>
  </si>
  <si>
    <t>P* - планируемый резерв мощности ЦП после реконструкции</t>
  </si>
  <si>
    <t xml:space="preserve">Наиме-ние ПС, ТП, фидера Питающей ВЛ, </t>
  </si>
  <si>
    <t>Уровень напряжения</t>
  </si>
  <si>
    <t>6/0,4</t>
  </si>
  <si>
    <t>ТССв 01</t>
  </si>
  <si>
    <t>ТСН 1</t>
  </si>
  <si>
    <t>ТСН 2</t>
  </si>
  <si>
    <t>ТСН 3</t>
  </si>
  <si>
    <t>ТСН 4</t>
  </si>
  <si>
    <t xml:space="preserve">ТСН 5 </t>
  </si>
  <si>
    <t>РТС 1</t>
  </si>
  <si>
    <t>РТС 2</t>
  </si>
  <si>
    <t>ТРЗ 1</t>
  </si>
  <si>
    <t>ТБН 1</t>
  </si>
  <si>
    <t>ТБН 2</t>
  </si>
  <si>
    <t>ТММХ 1</t>
  </si>
  <si>
    <t>ТММХ 2</t>
  </si>
  <si>
    <t>ТПО 1</t>
  </si>
  <si>
    <t>ТПО 2</t>
  </si>
  <si>
    <t>ТБВЦ 1</t>
  </si>
  <si>
    <t>ТБВЦ 2</t>
  </si>
  <si>
    <t>ТВЗ 1</t>
  </si>
  <si>
    <t>ТВЗ 2</t>
  </si>
  <si>
    <t>ОРУ</t>
  </si>
  <si>
    <t>СН</t>
  </si>
  <si>
    <t>110/35/6</t>
  </si>
  <si>
    <t>110/35/7</t>
  </si>
  <si>
    <t>Анадырская ГМТЭЦ</t>
  </si>
  <si>
    <t>Т-1</t>
  </si>
  <si>
    <t>35/6</t>
  </si>
  <si>
    <t>РУ</t>
  </si>
  <si>
    <t>ПС-1</t>
  </si>
  <si>
    <t>ПС-2</t>
  </si>
  <si>
    <t>ТС 1</t>
  </si>
  <si>
    <t>ТС 2</t>
  </si>
  <si>
    <t>ТС 3</t>
  </si>
  <si>
    <t>ТС 4</t>
  </si>
  <si>
    <t>ТСН1</t>
  </si>
  <si>
    <t>ТСН2</t>
  </si>
  <si>
    <t>ТСН3</t>
  </si>
  <si>
    <t>ТСН4</t>
  </si>
  <si>
    <t>110/35/8</t>
  </si>
  <si>
    <t>ПС</t>
  </si>
  <si>
    <t>110/6</t>
  </si>
  <si>
    <t>ПС 35/6 кВ "Эгвекинот"</t>
  </si>
  <si>
    <t>ПС  110/6 кВ "87 км"</t>
  </si>
  <si>
    <t>ПС 110/35/6 кВ "Прима"</t>
  </si>
  <si>
    <t>ПС110/35/6 кВ "Встречный "</t>
  </si>
  <si>
    <t>ПС 110/6 кВ "Тепличный комбинат  "</t>
  </si>
  <si>
    <t>ПС 110/35/6 кВ "Алискерово "</t>
  </si>
  <si>
    <t>ПС 110/6 кВ "Гамма  "</t>
  </si>
  <si>
    <t>ПС35/6 кВ "Центральная"</t>
  </si>
  <si>
    <t>ПС 35/6 кВ "Веселый"</t>
  </si>
  <si>
    <t>ПС 35/6 кВ "Дымка"</t>
  </si>
  <si>
    <t>ПС 35/6 кВ "Атомка"</t>
  </si>
  <si>
    <t>ПС 35/6 кВ "Спорный"</t>
  </si>
  <si>
    <t>ПС 35/6 кВ "Кепервеем"</t>
  </si>
  <si>
    <t>Северные ЭС</t>
  </si>
  <si>
    <t>Чаунский РЭС</t>
  </si>
  <si>
    <t>Анадырская ТЭЦ (станционные)</t>
  </si>
  <si>
    <t>Эгвекиносткая ГРЭС (электросети)</t>
  </si>
  <si>
    <t>ПС 110/35/6 кВ "Южный"</t>
  </si>
  <si>
    <t>ПС 110/35/6 кВ "Комсомольский"</t>
  </si>
  <si>
    <t>ПС 35/6 кВ "Вега"</t>
  </si>
  <si>
    <t>ПС 35/6 кВ "Лагуна"</t>
  </si>
  <si>
    <t>ПС 35/6 кВ "Апапельгино"</t>
  </si>
  <si>
    <t xml:space="preserve">ПС 35/0.4 кВ "Полярная </t>
  </si>
  <si>
    <t>35/0,4</t>
  </si>
  <si>
    <t>ПС110/6 кВ "Черский"</t>
  </si>
  <si>
    <t>ТП</t>
  </si>
  <si>
    <t>ТП-100</t>
  </si>
  <si>
    <t>ТП-101</t>
  </si>
  <si>
    <t>ТП-103</t>
  </si>
  <si>
    <t>ТП-104</t>
  </si>
  <si>
    <t>ТП-105</t>
  </si>
  <si>
    <t>ТП-109</t>
  </si>
  <si>
    <t>ТП-110</t>
  </si>
  <si>
    <t>ТП-111</t>
  </si>
  <si>
    <t>ТП-113</t>
  </si>
  <si>
    <t>ТП-115</t>
  </si>
  <si>
    <t>ТП-128</t>
  </si>
  <si>
    <t>ТП-130</t>
  </si>
  <si>
    <t>ТП-132</t>
  </si>
  <si>
    <t>ТП-135</t>
  </si>
  <si>
    <t>ТП-136</t>
  </si>
  <si>
    <t>ТП-139</t>
  </si>
  <si>
    <t>ТП-142</t>
  </si>
  <si>
    <t>ТП-143</t>
  </si>
  <si>
    <t>ТП-145</t>
  </si>
  <si>
    <t>ТП-146</t>
  </si>
  <si>
    <t>ТП-147</t>
  </si>
  <si>
    <t>ТП-152</t>
  </si>
  <si>
    <t>ТП-155</t>
  </si>
  <si>
    <t>ТП-157</t>
  </si>
  <si>
    <t>ТП-158</t>
  </si>
  <si>
    <t>ТП-159</t>
  </si>
  <si>
    <t>ТП-160</t>
  </si>
  <si>
    <t>ТП-172</t>
  </si>
  <si>
    <t>ТП-178</t>
  </si>
  <si>
    <t>ТП-180</t>
  </si>
  <si>
    <t>ТП-185</t>
  </si>
  <si>
    <t>ТП-301</t>
  </si>
  <si>
    <t>ТП-302</t>
  </si>
  <si>
    <t>ТП-306</t>
  </si>
  <si>
    <t>ТП-201</t>
  </si>
  <si>
    <t>ТП-202</t>
  </si>
  <si>
    <t>ТП-203</t>
  </si>
  <si>
    <t>ТП-213</t>
  </si>
  <si>
    <t>ТП-214</t>
  </si>
  <si>
    <t>ТП-215</t>
  </si>
  <si>
    <t>ТП-216</t>
  </si>
  <si>
    <t>ТП-217</t>
  </si>
  <si>
    <t>ТП-222</t>
  </si>
  <si>
    <t>ТП-224</t>
  </si>
  <si>
    <t>ТП-225</t>
  </si>
  <si>
    <t>ТП-228</t>
  </si>
  <si>
    <t>ТП-229</t>
  </si>
  <si>
    <t>ТП-230</t>
  </si>
  <si>
    <t>ТП-231</t>
  </si>
  <si>
    <t>ТП-232</t>
  </si>
  <si>
    <t>ТП-239</t>
  </si>
  <si>
    <t>ТП-241</t>
  </si>
  <si>
    <t>ТП-242</t>
  </si>
  <si>
    <t>ТП-244</t>
  </si>
  <si>
    <t>ТП-246</t>
  </si>
  <si>
    <t>ТП-247</t>
  </si>
  <si>
    <t>ТП-250</t>
  </si>
  <si>
    <t>ТП-251</t>
  </si>
  <si>
    <t>ТП-252</t>
  </si>
  <si>
    <t>ТП-253</t>
  </si>
  <si>
    <t>ТП-254</t>
  </si>
  <si>
    <t>РП-6 №2</t>
  </si>
  <si>
    <t>ПС-110/6 кВ "Тепличный комбинат"</t>
  </si>
  <si>
    <t>ПС-35/6 кВ "Центральная"</t>
  </si>
  <si>
    <t>ПС-110/35/6 кВ " Прима"</t>
  </si>
  <si>
    <t>ПС-35/6 кВ " Кепервеем"</t>
  </si>
  <si>
    <t>ЧТЭЦ -110/35/6 кВ</t>
  </si>
  <si>
    <t>примечание (источник питания)</t>
  </si>
  <si>
    <t>ТП-1</t>
  </si>
  <si>
    <t>ТП-2</t>
  </si>
  <si>
    <t>ТП-4</t>
  </si>
  <si>
    <t>ТП-5</t>
  </si>
  <si>
    <t>ТП-6</t>
  </si>
  <si>
    <t>ТП-7</t>
  </si>
  <si>
    <t>ТП-9</t>
  </si>
  <si>
    <t>ТП-9А</t>
  </si>
  <si>
    <t>ТП-10 Ендальцев</t>
  </si>
  <si>
    <t>ТП-10А</t>
  </si>
  <si>
    <t>ТП-10Б</t>
  </si>
  <si>
    <t>ТП-11 ТЭМП</t>
  </si>
  <si>
    <t>ТП-ДК</t>
  </si>
  <si>
    <t>ТП-16</t>
  </si>
  <si>
    <t>ТП-17а Величко</t>
  </si>
  <si>
    <t>ТП-17 ЧСК</t>
  </si>
  <si>
    <t>ТП-18Г</t>
  </si>
  <si>
    <t>ТП-18К</t>
  </si>
  <si>
    <t>КТПН №20Б</t>
  </si>
  <si>
    <t>ТП (60) Энергетик</t>
  </si>
  <si>
    <t>ТП-21/21А</t>
  </si>
  <si>
    <t>ТП-22 ОРБИТА</t>
  </si>
  <si>
    <t>ТП-23</t>
  </si>
  <si>
    <t>ТП-25 АЗС</t>
  </si>
  <si>
    <t>ТП-26</t>
  </si>
  <si>
    <t>ТП-27 Тынтын</t>
  </si>
  <si>
    <t>ТП-28</t>
  </si>
  <si>
    <t>ТП-29</t>
  </si>
  <si>
    <t>ТП-30</t>
  </si>
  <si>
    <t>ТП-31</t>
  </si>
  <si>
    <t>ТП-33 Морпорт</t>
  </si>
  <si>
    <t>ТП-34</t>
  </si>
  <si>
    <t>ТП-35</t>
  </si>
  <si>
    <t>ТП-36</t>
  </si>
  <si>
    <t>ТП-37</t>
  </si>
  <si>
    <t>ТП-38 ТЭМП</t>
  </si>
  <si>
    <t>ТП-39</t>
  </si>
  <si>
    <t>ТП-40</t>
  </si>
  <si>
    <t>ТП-41</t>
  </si>
  <si>
    <t>ТП-42</t>
  </si>
  <si>
    <t>ТП-45</t>
  </si>
  <si>
    <t>ТП-48</t>
  </si>
  <si>
    <t>ТП-51 ЧТК</t>
  </si>
  <si>
    <t>ТП-52</t>
  </si>
  <si>
    <t>ТП-53</t>
  </si>
  <si>
    <t>ТП-54</t>
  </si>
  <si>
    <t>ТП-56</t>
  </si>
  <si>
    <t>ТП-59</t>
  </si>
  <si>
    <t>ТП-61А</t>
  </si>
  <si>
    <t>ТП-63</t>
  </si>
  <si>
    <t>ТП-64</t>
  </si>
  <si>
    <t>ТП-69</t>
  </si>
  <si>
    <t>ТП-70</t>
  </si>
  <si>
    <t>ТП-70А</t>
  </si>
  <si>
    <t>ТП-71 ДОЦ ТЭМП</t>
  </si>
  <si>
    <t>ТП-72 Гаражи Адм</t>
  </si>
  <si>
    <t>ТП-72а Гаражи ЧСИ</t>
  </si>
  <si>
    <t>ТП "Старая свалка"</t>
  </si>
  <si>
    <t>от ПС-2</t>
  </si>
  <si>
    <t>от ПС-1</t>
  </si>
  <si>
    <t>Городские электрические сети</t>
  </si>
  <si>
    <t>ТП-3</t>
  </si>
  <si>
    <t>ТП-8</t>
  </si>
  <si>
    <t>ТП-10</t>
  </si>
  <si>
    <t>ТП-12</t>
  </si>
  <si>
    <t>ТП-13</t>
  </si>
  <si>
    <t>КТП Нефтебаза</t>
  </si>
  <si>
    <t>ТП Озерный</t>
  </si>
  <si>
    <t>ТП Школа</t>
  </si>
  <si>
    <t>Pz - максимальная суммарная мощность по заявкам на ТПр</t>
  </si>
  <si>
    <t>Эгвекинотская ГРЭС (станционные)</t>
  </si>
  <si>
    <t>Pк - текущая загрузка ЦП по контрольным замерам</t>
  </si>
  <si>
    <t>ТП Молодежная</t>
  </si>
  <si>
    <t>ТП Кислородная</t>
  </si>
  <si>
    <t>ПКТП Склады ВВ (17 км)</t>
  </si>
  <si>
    <t xml:space="preserve">нет данных </t>
  </si>
  <si>
    <t>ПКТП Кросна</t>
  </si>
  <si>
    <t>6/0,5</t>
  </si>
  <si>
    <t>ТП-4 (Автобаза)</t>
  </si>
  <si>
    <t>ПКТП-11</t>
  </si>
  <si>
    <t>КТП ПВЧГРЭ</t>
  </si>
  <si>
    <t>РУ 6 кВ Новая Котельная</t>
  </si>
  <si>
    <t>РУ 6 кВ Нефтебаза</t>
  </si>
  <si>
    <t>ПКТП Аэропорт</t>
  </si>
  <si>
    <t>ПКТП Морпорт</t>
  </si>
  <si>
    <t>ПКТП ВЧГРЭ</t>
  </si>
  <si>
    <t>ТП ЧТК (3 км)</t>
  </si>
  <si>
    <t>ПКТП База рудника Валунистый (4 км)</t>
  </si>
  <si>
    <t>Трансформатор 6/0,4 кВ АЗС (4 км)</t>
  </si>
  <si>
    <t>ТП ЧТК (5 км)</t>
  </si>
  <si>
    <t>ТП Водовод (7 км)</t>
  </si>
  <si>
    <t>ПКТП Дорожный</t>
  </si>
  <si>
    <t>ТП Котельная</t>
  </si>
  <si>
    <t>ТП Оленеубойный пункт (94 км)</t>
  </si>
  <si>
    <t>КТП Модуль</t>
  </si>
  <si>
    <t>От ОРУ 6/35/110 кВ ЭГРЭС</t>
  </si>
  <si>
    <t>От ОРУ 6/35/110 кВ ЭГРЭС (не обслуживается ЭГРЭС)</t>
  </si>
  <si>
    <t>от ПС Эгвекинот (не обслуживается ЭГРЭС)</t>
  </si>
  <si>
    <t>от ПС 87 км (не обслуживается ЭГРЭС)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</si>
  <si>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 кВ электрических сетей
филиала АО "Чукотэнерго" Северные электрические сети"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</si>
  <si>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0,4-6кВ электрических сетей
ОП АО "Чукотэнерго" Анадырская ТЭЦ"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</si>
  <si>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 кВ электрических сетей
филиала АО "Чукотэнерго" Эгвекинотская ГРЭС"</t>
  </si>
  <si>
    <t>ТП 6/0,4 "Энергетик"</t>
  </si>
  <si>
    <t>ТП 6/0,4 "Заполярье"</t>
  </si>
  <si>
    <t>ТП-24А (песчанка)</t>
  </si>
  <si>
    <t>ТП-43 (советская)</t>
  </si>
  <si>
    <t>ТП-46</t>
  </si>
  <si>
    <t>КТПН Новая</t>
  </si>
  <si>
    <t>КТПН Водовод</t>
  </si>
  <si>
    <t>КТПН ЭПОТ</t>
  </si>
  <si>
    <t>ТП 6/0,4 2 км</t>
  </si>
  <si>
    <t>ТП 6/0,4 №Теплицы</t>
  </si>
  <si>
    <t>КТПН-6А</t>
  </si>
  <si>
    <t>КТПН-6</t>
  </si>
  <si>
    <t>КТПН №20А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</si>
</sst>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Protection="1"/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top"/>
    </xf>
    <xf numFmtId="49" fontId="6" fillId="3" borderId="2" xfId="0" applyNumberFormat="1" applyFont="1" applyFill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Protection="1"/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9" fillId="0" borderId="1" xfId="1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/>
    </xf>
    <xf numFmtId="165" fontId="9" fillId="0" borderId="1" xfId="1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1" fontId="0" fillId="2" borderId="1" xfId="0" applyNumberFormat="1" applyFill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3" fillId="2" borderId="1" xfId="0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horizontal="center" vertical="center"/>
    </xf>
    <xf numFmtId="0" fontId="0" fillId="0" borderId="0" xfId="0" applyBorder="1" applyProtection="1"/>
    <xf numFmtId="0" fontId="9" fillId="0" borderId="1" xfId="0" applyFont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49" fontId="10" fillId="3" borderId="2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1" fontId="13" fillId="2" borderId="1" xfId="0" applyNumberFormat="1" applyFont="1" applyFill="1" applyBorder="1" applyAlignment="1" applyProtection="1">
      <alignment horizontal="center" vertical="center"/>
    </xf>
    <xf numFmtId="2" fontId="7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1" fontId="9" fillId="2" borderId="1" xfId="0" applyNumberFormat="1" applyFont="1" applyFill="1" applyBorder="1" applyAlignment="1" applyProtection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11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6"/>
  <sheetViews>
    <sheetView view="pageBreakPreview" topLeftCell="A3" zoomScale="55" zoomScaleNormal="40" zoomScaleSheetLayoutView="55" workbookViewId="0">
      <selection activeCell="G33" sqref="G33"/>
    </sheetView>
  </sheetViews>
  <sheetFormatPr defaultRowHeight="15"/>
  <cols>
    <col min="2" max="2" width="21.5703125" customWidth="1"/>
    <col min="3" max="3" width="11" customWidth="1"/>
    <col min="4" max="4" width="25" customWidth="1"/>
    <col min="5" max="5" width="15" customWidth="1"/>
    <col min="6" max="7" width="20.140625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79.5" customHeight="1">
      <c r="B1" s="74" t="s">
        <v>245</v>
      </c>
      <c r="C1" s="75"/>
      <c r="D1" s="75"/>
      <c r="E1" s="75"/>
      <c r="F1" s="75"/>
      <c r="G1" s="75"/>
      <c r="H1" s="76"/>
      <c r="I1" s="76"/>
      <c r="J1" s="75"/>
      <c r="K1" s="76"/>
    </row>
    <row r="3" spans="1:21" ht="60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215</v>
      </c>
      <c r="G3" s="6" t="s">
        <v>213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  <c r="U3" s="1"/>
    </row>
    <row r="4" spans="1:21" hidden="1">
      <c r="A4" s="70" t="s">
        <v>214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27"/>
      <c r="M4" s="1"/>
      <c r="N4" s="1"/>
      <c r="O4" s="1"/>
      <c r="P4" s="1"/>
      <c r="Q4" s="1"/>
      <c r="R4" s="1"/>
      <c r="S4" s="1"/>
      <c r="T4" s="1"/>
      <c r="U4" s="1"/>
    </row>
    <row r="5" spans="1:21" hidden="1">
      <c r="A5" s="3">
        <v>1</v>
      </c>
      <c r="B5" s="7" t="s">
        <v>39</v>
      </c>
      <c r="C5" s="7" t="s">
        <v>31</v>
      </c>
      <c r="D5" s="7" t="s">
        <v>29</v>
      </c>
      <c r="E5" s="3">
        <f>7500*0.83</f>
        <v>6225</v>
      </c>
      <c r="F5" s="3"/>
      <c r="G5" s="3"/>
      <c r="H5" s="5">
        <f>E5-F5</f>
        <v>6225</v>
      </c>
      <c r="I5" s="5">
        <f>E5-F5-G5</f>
        <v>6225</v>
      </c>
      <c r="J5" s="3"/>
      <c r="K5" s="5"/>
      <c r="L5" s="28"/>
    </row>
    <row r="6" spans="1:21" hidden="1">
      <c r="A6" s="3">
        <v>2</v>
      </c>
      <c r="B6" s="7" t="s">
        <v>40</v>
      </c>
      <c r="C6" s="7" t="s">
        <v>32</v>
      </c>
      <c r="D6" s="7" t="s">
        <v>29</v>
      </c>
      <c r="E6" s="3">
        <f>16000*0.83</f>
        <v>13280</v>
      </c>
      <c r="F6" s="3"/>
      <c r="G6" s="3"/>
      <c r="H6" s="5">
        <f t="shared" ref="H6:H16" si="0">E6-F6</f>
        <v>13280</v>
      </c>
      <c r="I6" s="5">
        <f t="shared" ref="I6:I16" si="1">E6-F6-G6</f>
        <v>13280</v>
      </c>
      <c r="J6" s="3"/>
      <c r="K6" s="5"/>
      <c r="L6" s="28"/>
    </row>
    <row r="7" spans="1:21" hidden="1">
      <c r="A7" s="3">
        <v>3</v>
      </c>
      <c r="B7" s="7" t="s">
        <v>41</v>
      </c>
      <c r="C7" s="7" t="s">
        <v>47</v>
      </c>
      <c r="D7" s="7" t="s">
        <v>29</v>
      </c>
      <c r="E7" s="3">
        <f>16000*0.83</f>
        <v>13280</v>
      </c>
      <c r="F7" s="3"/>
      <c r="G7" s="3"/>
      <c r="H7" s="5">
        <f t="shared" si="0"/>
        <v>13280</v>
      </c>
      <c r="I7" s="5">
        <f t="shared" si="1"/>
        <v>13280</v>
      </c>
      <c r="J7" s="3"/>
      <c r="K7" s="5"/>
      <c r="L7" s="28"/>
    </row>
    <row r="8" spans="1:21" hidden="1">
      <c r="A8" s="3">
        <v>4</v>
      </c>
      <c r="B8" s="7" t="s">
        <v>42</v>
      </c>
      <c r="C8" s="7" t="s">
        <v>35</v>
      </c>
      <c r="D8" s="7" t="s">
        <v>29</v>
      </c>
      <c r="E8" s="3">
        <f>2500*0.83</f>
        <v>2075</v>
      </c>
      <c r="F8" s="3"/>
      <c r="G8" s="3"/>
      <c r="H8" s="5">
        <f t="shared" si="0"/>
        <v>2075</v>
      </c>
      <c r="I8" s="5">
        <f t="shared" si="1"/>
        <v>2075</v>
      </c>
      <c r="J8" s="3"/>
      <c r="K8" s="5"/>
      <c r="L8" s="28"/>
    </row>
    <row r="9" spans="1:21" hidden="1">
      <c r="A9" s="3">
        <v>5</v>
      </c>
      <c r="B9" s="7" t="s">
        <v>43</v>
      </c>
      <c r="C9" s="7" t="s">
        <v>9</v>
      </c>
      <c r="D9" s="7" t="s">
        <v>30</v>
      </c>
      <c r="E9" s="3">
        <f>1000*0.83</f>
        <v>830</v>
      </c>
      <c r="F9" s="3"/>
      <c r="G9" s="3"/>
      <c r="H9" s="5">
        <f t="shared" si="0"/>
        <v>830</v>
      </c>
      <c r="I9" s="5">
        <f t="shared" si="1"/>
        <v>830</v>
      </c>
      <c r="J9" s="3"/>
      <c r="K9" s="5"/>
      <c r="L9" s="28"/>
    </row>
    <row r="10" spans="1:21" hidden="1">
      <c r="A10" s="3">
        <v>6</v>
      </c>
      <c r="B10" s="7" t="s">
        <v>44</v>
      </c>
      <c r="C10" s="7" t="s">
        <v>9</v>
      </c>
      <c r="D10" s="7" t="s">
        <v>30</v>
      </c>
      <c r="E10" s="3">
        <f t="shared" ref="E10:E12" si="2">1000*0.83</f>
        <v>830</v>
      </c>
      <c r="F10" s="3"/>
      <c r="G10" s="3"/>
      <c r="H10" s="5">
        <f t="shared" si="0"/>
        <v>830</v>
      </c>
      <c r="I10" s="5">
        <f t="shared" si="1"/>
        <v>830</v>
      </c>
      <c r="J10" s="3"/>
      <c r="K10" s="5"/>
      <c r="L10" s="28"/>
    </row>
    <row r="11" spans="1:21" hidden="1">
      <c r="A11" s="3">
        <v>7</v>
      </c>
      <c r="B11" s="7" t="s">
        <v>45</v>
      </c>
      <c r="C11" s="7" t="s">
        <v>9</v>
      </c>
      <c r="D11" s="7" t="s">
        <v>30</v>
      </c>
      <c r="E11" s="3">
        <f t="shared" si="2"/>
        <v>830</v>
      </c>
      <c r="F11" s="3"/>
      <c r="G11" s="3"/>
      <c r="H11" s="5">
        <f t="shared" si="0"/>
        <v>830</v>
      </c>
      <c r="I11" s="5">
        <f t="shared" si="1"/>
        <v>830</v>
      </c>
      <c r="J11" s="3"/>
      <c r="K11" s="5"/>
      <c r="L11" s="28"/>
    </row>
    <row r="12" spans="1:21" hidden="1">
      <c r="A12" s="3">
        <v>8</v>
      </c>
      <c r="B12" s="7" t="s">
        <v>46</v>
      </c>
      <c r="C12" s="7" t="s">
        <v>9</v>
      </c>
      <c r="D12" s="7" t="s">
        <v>30</v>
      </c>
      <c r="E12" s="3">
        <f t="shared" si="2"/>
        <v>830</v>
      </c>
      <c r="F12" s="3"/>
      <c r="G12" s="3"/>
      <c r="H12" s="5">
        <f t="shared" si="0"/>
        <v>830</v>
      </c>
      <c r="I12" s="5">
        <f t="shared" si="1"/>
        <v>830</v>
      </c>
      <c r="J12" s="3"/>
      <c r="K12" s="5"/>
      <c r="L12" s="28"/>
    </row>
    <row r="13" spans="1:21" hidden="1">
      <c r="A13" s="70" t="s">
        <v>66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27"/>
    </row>
    <row r="14" spans="1:21" hidden="1">
      <c r="A14" s="3">
        <v>9</v>
      </c>
      <c r="B14" s="10" t="s">
        <v>50</v>
      </c>
      <c r="C14" s="3" t="s">
        <v>35</v>
      </c>
      <c r="D14" s="9" t="s">
        <v>48</v>
      </c>
      <c r="E14" s="3">
        <f>5600*0.83+2500*0.83</f>
        <v>6723</v>
      </c>
      <c r="F14" s="3"/>
      <c r="G14" s="3">
        <v>122</v>
      </c>
      <c r="H14" s="5">
        <f t="shared" si="0"/>
        <v>6723</v>
      </c>
      <c r="I14" s="5">
        <f t="shared" si="1"/>
        <v>6601</v>
      </c>
      <c r="J14" s="3"/>
      <c r="K14" s="5"/>
      <c r="L14" s="28"/>
    </row>
    <row r="15" spans="1:21" hidden="1">
      <c r="A15" s="3">
        <v>11</v>
      </c>
      <c r="B15" s="10" t="s">
        <v>51</v>
      </c>
      <c r="C15" s="3" t="s">
        <v>49</v>
      </c>
      <c r="D15" s="9" t="s">
        <v>48</v>
      </c>
      <c r="E15" s="3">
        <f>5600*0.83</f>
        <v>4648</v>
      </c>
      <c r="F15" s="3"/>
      <c r="G15" s="3"/>
      <c r="H15" s="5">
        <f t="shared" si="0"/>
        <v>4648</v>
      </c>
      <c r="I15" s="5">
        <f t="shared" si="1"/>
        <v>4648</v>
      </c>
      <c r="J15" s="3"/>
      <c r="K15" s="5"/>
      <c r="L15" s="28"/>
    </row>
    <row r="16" spans="1:21" hidden="1">
      <c r="A16" s="3"/>
      <c r="B16" s="3"/>
      <c r="C16" s="3"/>
      <c r="D16" s="3"/>
      <c r="E16" s="3"/>
      <c r="F16" s="3"/>
      <c r="G16" s="3"/>
      <c r="H16" s="5">
        <f t="shared" si="0"/>
        <v>0</v>
      </c>
      <c r="I16" s="5">
        <f t="shared" si="1"/>
        <v>0</v>
      </c>
      <c r="J16" s="3"/>
      <c r="K16" s="5"/>
      <c r="L16" s="28"/>
    </row>
    <row r="17" spans="1:12">
      <c r="A17" s="71" t="s">
        <v>204</v>
      </c>
      <c r="B17" s="72"/>
      <c r="C17" s="72"/>
      <c r="D17" s="72"/>
      <c r="E17" s="72"/>
      <c r="F17" s="72"/>
      <c r="G17" s="73"/>
      <c r="H17" s="5"/>
      <c r="I17" s="5"/>
      <c r="J17" s="3"/>
      <c r="K17" s="5"/>
      <c r="L17" s="28"/>
    </row>
    <row r="18" spans="1:12" ht="30">
      <c r="A18" s="39">
        <v>1</v>
      </c>
      <c r="B18" s="33" t="s">
        <v>75</v>
      </c>
      <c r="C18" s="7" t="s">
        <v>9</v>
      </c>
      <c r="D18" s="26" t="s">
        <v>211</v>
      </c>
      <c r="E18" s="33">
        <f>630*0.83</f>
        <v>522.9</v>
      </c>
      <c r="F18" s="33">
        <v>300</v>
      </c>
      <c r="G18" s="67">
        <v>10</v>
      </c>
      <c r="H18" s="40">
        <f>E18-F18</f>
        <v>222.89999999999998</v>
      </c>
      <c r="I18" s="69">
        <f>E18-F18-G18</f>
        <v>212.89999999999998</v>
      </c>
      <c r="J18" s="33"/>
      <c r="K18" s="40"/>
      <c r="L18" s="41" t="s">
        <v>239</v>
      </c>
    </row>
    <row r="19" spans="1:12" ht="30">
      <c r="A19" s="39">
        <v>2</v>
      </c>
      <c r="B19" s="33" t="s">
        <v>75</v>
      </c>
      <c r="C19" s="7" t="s">
        <v>9</v>
      </c>
      <c r="D19" s="26" t="s">
        <v>216</v>
      </c>
      <c r="E19" s="33">
        <f>800*0.83</f>
        <v>664</v>
      </c>
      <c r="F19" s="33">
        <v>0</v>
      </c>
      <c r="G19" s="67"/>
      <c r="H19" s="40">
        <f t="shared" ref="H19:H21" si="3">E19-F19</f>
        <v>664</v>
      </c>
      <c r="I19" s="40">
        <f t="shared" ref="I19:I21" si="4">E19-F19-G19</f>
        <v>664</v>
      </c>
      <c r="J19" s="33"/>
      <c r="K19" s="40"/>
      <c r="L19" s="41" t="s">
        <v>239</v>
      </c>
    </row>
    <row r="20" spans="1:12" ht="30">
      <c r="A20" s="39">
        <v>3</v>
      </c>
      <c r="B20" s="33" t="s">
        <v>75</v>
      </c>
      <c r="C20" s="7" t="s">
        <v>9</v>
      </c>
      <c r="D20" s="26" t="s">
        <v>212</v>
      </c>
      <c r="E20" s="33">
        <f>800*0.83</f>
        <v>664</v>
      </c>
      <c r="F20" s="33">
        <v>0</v>
      </c>
      <c r="G20" s="67"/>
      <c r="H20" s="40">
        <f t="shared" si="3"/>
        <v>664</v>
      </c>
      <c r="I20" s="40">
        <f t="shared" si="4"/>
        <v>664</v>
      </c>
      <c r="J20" s="33"/>
      <c r="K20" s="40"/>
      <c r="L20" s="41" t="s">
        <v>239</v>
      </c>
    </row>
    <row r="21" spans="1:12" ht="30">
      <c r="A21" s="39">
        <v>4</v>
      </c>
      <c r="B21" s="33" t="s">
        <v>75</v>
      </c>
      <c r="C21" s="7" t="s">
        <v>9</v>
      </c>
      <c r="D21" s="26" t="s">
        <v>217</v>
      </c>
      <c r="E21" s="33">
        <f>400*0.83</f>
        <v>332</v>
      </c>
      <c r="F21" s="33">
        <v>75</v>
      </c>
      <c r="G21" s="67"/>
      <c r="H21" s="40">
        <f t="shared" si="3"/>
        <v>257</v>
      </c>
      <c r="I21" s="40">
        <f t="shared" si="4"/>
        <v>257</v>
      </c>
      <c r="J21" s="33"/>
      <c r="K21" s="40"/>
      <c r="L21" s="41" t="s">
        <v>239</v>
      </c>
    </row>
    <row r="22" spans="1:12" ht="45">
      <c r="A22" s="39">
        <v>5</v>
      </c>
      <c r="B22" s="33" t="s">
        <v>75</v>
      </c>
      <c r="C22" s="7" t="s">
        <v>9</v>
      </c>
      <c r="D22" s="26" t="s">
        <v>218</v>
      </c>
      <c r="E22" s="33">
        <v>0</v>
      </c>
      <c r="F22" s="33">
        <v>0</v>
      </c>
      <c r="G22" s="67"/>
      <c r="H22" s="40">
        <f t="shared" ref="H22:H55" si="5">E22-F22</f>
        <v>0</v>
      </c>
      <c r="I22" s="40">
        <f t="shared" ref="I22:I55" si="6">E22-F22-G22</f>
        <v>0</v>
      </c>
      <c r="J22" s="33"/>
      <c r="K22" s="40"/>
      <c r="L22" s="41" t="s">
        <v>240</v>
      </c>
    </row>
    <row r="23" spans="1:12" ht="45">
      <c r="A23" s="39">
        <v>6</v>
      </c>
      <c r="B23" s="33" t="s">
        <v>75</v>
      </c>
      <c r="C23" s="7" t="s">
        <v>9</v>
      </c>
      <c r="D23" s="26" t="s">
        <v>220</v>
      </c>
      <c r="E23" s="33">
        <v>0</v>
      </c>
      <c r="F23" s="33">
        <v>0</v>
      </c>
      <c r="G23" s="67"/>
      <c r="H23" s="40">
        <f t="shared" si="5"/>
        <v>0</v>
      </c>
      <c r="I23" s="40">
        <f t="shared" si="6"/>
        <v>0</v>
      </c>
      <c r="J23" s="33"/>
      <c r="K23" s="40"/>
      <c r="L23" s="41" t="s">
        <v>240</v>
      </c>
    </row>
    <row r="24" spans="1:12" ht="31.5">
      <c r="A24" s="42">
        <v>7</v>
      </c>
      <c r="B24" s="42" t="s">
        <v>75</v>
      </c>
      <c r="C24" s="37" t="s">
        <v>9</v>
      </c>
      <c r="D24" s="26" t="s">
        <v>205</v>
      </c>
      <c r="E24" s="42">
        <f>2*400*0.83</f>
        <v>664</v>
      </c>
      <c r="F24" s="25">
        <v>67</v>
      </c>
      <c r="G24" s="46"/>
      <c r="H24" s="40">
        <f t="shared" si="5"/>
        <v>597</v>
      </c>
      <c r="I24" s="40">
        <f t="shared" si="6"/>
        <v>597</v>
      </c>
      <c r="J24" s="33"/>
      <c r="K24" s="40"/>
      <c r="L24" s="38" t="s">
        <v>241</v>
      </c>
    </row>
    <row r="25" spans="1:12" ht="31.5">
      <c r="A25" s="42">
        <v>8</v>
      </c>
      <c r="B25" s="42" t="s">
        <v>75</v>
      </c>
      <c r="C25" s="37" t="s">
        <v>221</v>
      </c>
      <c r="D25" s="26" t="s">
        <v>222</v>
      </c>
      <c r="E25" s="42">
        <f>1*400*0.83</f>
        <v>332</v>
      </c>
      <c r="F25" s="25">
        <v>19</v>
      </c>
      <c r="G25" s="46"/>
      <c r="H25" s="40">
        <f t="shared" si="5"/>
        <v>313</v>
      </c>
      <c r="I25" s="40">
        <f t="shared" si="6"/>
        <v>313</v>
      </c>
      <c r="J25" s="33"/>
      <c r="K25" s="40"/>
      <c r="L25" s="38" t="s">
        <v>241</v>
      </c>
    </row>
    <row r="26" spans="1:12" ht="31.5">
      <c r="A26" s="33">
        <v>9</v>
      </c>
      <c r="B26" s="33" t="s">
        <v>75</v>
      </c>
      <c r="C26" s="9" t="s">
        <v>9</v>
      </c>
      <c r="D26" s="26" t="s">
        <v>257</v>
      </c>
      <c r="E26" s="33">
        <f>1*400*0.83</f>
        <v>332</v>
      </c>
      <c r="F26" s="25">
        <v>17</v>
      </c>
      <c r="G26" s="46"/>
      <c r="H26" s="40">
        <f t="shared" si="5"/>
        <v>315</v>
      </c>
      <c r="I26" s="40">
        <f t="shared" si="6"/>
        <v>315</v>
      </c>
      <c r="J26" s="33"/>
      <c r="K26" s="40"/>
      <c r="L26" s="38" t="s">
        <v>241</v>
      </c>
    </row>
    <row r="27" spans="1:12" ht="31.5">
      <c r="A27" s="33">
        <v>10</v>
      </c>
      <c r="B27" s="33" t="s">
        <v>75</v>
      </c>
      <c r="C27" s="9" t="s">
        <v>9</v>
      </c>
      <c r="D27" s="26" t="s">
        <v>256</v>
      </c>
      <c r="E27" s="33">
        <f>1*180*0.83</f>
        <v>149.4</v>
      </c>
      <c r="F27" s="25">
        <v>16</v>
      </c>
      <c r="G27" s="46"/>
      <c r="H27" s="40">
        <f t="shared" si="5"/>
        <v>133.4</v>
      </c>
      <c r="I27" s="40">
        <f t="shared" si="6"/>
        <v>133.4</v>
      </c>
      <c r="J27" s="43"/>
      <c r="K27" s="40"/>
      <c r="L27" s="38" t="s">
        <v>241</v>
      </c>
    </row>
    <row r="28" spans="1:12" ht="31.5">
      <c r="A28" s="33">
        <v>11</v>
      </c>
      <c r="B28" s="33" t="s">
        <v>75</v>
      </c>
      <c r="C28" s="9" t="s">
        <v>9</v>
      </c>
      <c r="D28" s="26" t="s">
        <v>149</v>
      </c>
      <c r="E28" s="33">
        <f>1*400*0.83</f>
        <v>332</v>
      </c>
      <c r="F28" s="25">
        <v>47</v>
      </c>
      <c r="G28" s="46"/>
      <c r="H28" s="40">
        <f t="shared" si="5"/>
        <v>285</v>
      </c>
      <c r="I28" s="40">
        <f t="shared" si="6"/>
        <v>285</v>
      </c>
      <c r="J28" s="43"/>
      <c r="K28" s="40"/>
      <c r="L28" s="38" t="s">
        <v>241</v>
      </c>
    </row>
    <row r="29" spans="1:12" ht="31.5">
      <c r="A29" s="33">
        <v>12</v>
      </c>
      <c r="B29" s="33" t="s">
        <v>75</v>
      </c>
      <c r="C29" s="9" t="s">
        <v>9</v>
      </c>
      <c r="D29" s="26" t="s">
        <v>206</v>
      </c>
      <c r="E29" s="33">
        <f t="shared" ref="E29:E34" si="7">2*400*0.83</f>
        <v>664</v>
      </c>
      <c r="F29" s="25">
        <v>16</v>
      </c>
      <c r="G29" s="46">
        <v>100</v>
      </c>
      <c r="H29" s="40">
        <f t="shared" si="5"/>
        <v>648</v>
      </c>
      <c r="I29" s="40">
        <f t="shared" si="6"/>
        <v>548</v>
      </c>
      <c r="J29" s="43"/>
      <c r="K29" s="40"/>
      <c r="L29" s="38" t="s">
        <v>241</v>
      </c>
    </row>
    <row r="30" spans="1:12" ht="31.5">
      <c r="A30" s="33">
        <v>13</v>
      </c>
      <c r="B30" s="33" t="s">
        <v>75</v>
      </c>
      <c r="C30" s="9" t="s">
        <v>9</v>
      </c>
      <c r="D30" s="26" t="s">
        <v>150</v>
      </c>
      <c r="E30" s="33">
        <f>1*400*0.83</f>
        <v>332</v>
      </c>
      <c r="F30" s="25">
        <v>56</v>
      </c>
      <c r="G30" s="46"/>
      <c r="H30" s="40">
        <f t="shared" si="5"/>
        <v>276</v>
      </c>
      <c r="I30" s="40">
        <f t="shared" si="6"/>
        <v>276</v>
      </c>
      <c r="J30" s="43"/>
      <c r="K30" s="40"/>
      <c r="L30" s="38" t="s">
        <v>241</v>
      </c>
    </row>
    <row r="31" spans="1:12" ht="31.5">
      <c r="A31" s="33">
        <v>14</v>
      </c>
      <c r="B31" s="33" t="s">
        <v>75</v>
      </c>
      <c r="C31" s="9" t="s">
        <v>9</v>
      </c>
      <c r="D31" s="26" t="s">
        <v>207</v>
      </c>
      <c r="E31" s="33">
        <f t="shared" si="7"/>
        <v>664</v>
      </c>
      <c r="F31" s="25">
        <v>56</v>
      </c>
      <c r="G31" s="46"/>
      <c r="H31" s="40">
        <f t="shared" si="5"/>
        <v>608</v>
      </c>
      <c r="I31" s="40">
        <f t="shared" si="6"/>
        <v>608</v>
      </c>
      <c r="J31" s="43"/>
      <c r="K31" s="40"/>
      <c r="L31" s="38" t="s">
        <v>241</v>
      </c>
    </row>
    <row r="32" spans="1:12" ht="31.5">
      <c r="A32" s="33">
        <v>15</v>
      </c>
      <c r="B32" s="33" t="s">
        <v>75</v>
      </c>
      <c r="C32" s="9" t="s">
        <v>9</v>
      </c>
      <c r="D32" s="26" t="s">
        <v>223</v>
      </c>
      <c r="E32" s="33">
        <f>1*400*0.83</f>
        <v>332</v>
      </c>
      <c r="F32" s="25">
        <v>6</v>
      </c>
      <c r="G32" s="46">
        <v>15</v>
      </c>
      <c r="H32" s="40">
        <f t="shared" si="5"/>
        <v>326</v>
      </c>
      <c r="I32" s="40">
        <f t="shared" si="6"/>
        <v>311</v>
      </c>
      <c r="J32" s="43"/>
      <c r="K32" s="40"/>
      <c r="L32" s="38" t="s">
        <v>241</v>
      </c>
    </row>
    <row r="33" spans="1:12" ht="31.5">
      <c r="A33" s="33">
        <v>16</v>
      </c>
      <c r="B33" s="33" t="s">
        <v>75</v>
      </c>
      <c r="C33" s="9" t="s">
        <v>9</v>
      </c>
      <c r="D33" s="26" t="s">
        <v>208</v>
      </c>
      <c r="E33" s="33">
        <f t="shared" si="7"/>
        <v>664</v>
      </c>
      <c r="F33" s="25">
        <v>78</v>
      </c>
      <c r="G33" s="46"/>
      <c r="H33" s="40">
        <f t="shared" si="5"/>
        <v>586</v>
      </c>
      <c r="I33" s="40">
        <f t="shared" si="6"/>
        <v>586</v>
      </c>
      <c r="J33" s="43"/>
      <c r="K33" s="40"/>
      <c r="L33" s="38" t="s">
        <v>241</v>
      </c>
    </row>
    <row r="34" spans="1:12" ht="31.5">
      <c r="A34" s="43">
        <v>17</v>
      </c>
      <c r="B34" s="33" t="s">
        <v>75</v>
      </c>
      <c r="C34" s="9" t="s">
        <v>9</v>
      </c>
      <c r="D34" s="24" t="s">
        <v>209</v>
      </c>
      <c r="E34" s="33">
        <f t="shared" si="7"/>
        <v>664</v>
      </c>
      <c r="F34" s="25">
        <v>56</v>
      </c>
      <c r="G34" s="46"/>
      <c r="H34" s="40">
        <f t="shared" si="5"/>
        <v>608</v>
      </c>
      <c r="I34" s="40">
        <f t="shared" si="6"/>
        <v>608</v>
      </c>
      <c r="J34" s="43"/>
      <c r="K34" s="40"/>
      <c r="L34" s="38" t="s">
        <v>241</v>
      </c>
    </row>
    <row r="35" spans="1:12" ht="31.5">
      <c r="A35" s="43">
        <v>18</v>
      </c>
      <c r="B35" s="33" t="s">
        <v>75</v>
      </c>
      <c r="C35" s="9" t="s">
        <v>9</v>
      </c>
      <c r="D35" s="24" t="s">
        <v>224</v>
      </c>
      <c r="E35" s="33">
        <f>1*400*0.83</f>
        <v>332</v>
      </c>
      <c r="F35" s="25">
        <v>21</v>
      </c>
      <c r="G35" s="46"/>
      <c r="H35" s="40">
        <f t="shared" si="5"/>
        <v>311</v>
      </c>
      <c r="I35" s="40">
        <f t="shared" si="6"/>
        <v>311</v>
      </c>
      <c r="J35" s="43"/>
      <c r="K35" s="40"/>
      <c r="L35" s="38" t="s">
        <v>241</v>
      </c>
    </row>
    <row r="36" spans="1:12" ht="31.5">
      <c r="A36" s="43">
        <v>19</v>
      </c>
      <c r="B36" s="33" t="s">
        <v>75</v>
      </c>
      <c r="C36" s="9" t="s">
        <v>9</v>
      </c>
      <c r="D36" s="24" t="s">
        <v>210</v>
      </c>
      <c r="E36" s="33">
        <f>1*180*0.83</f>
        <v>149.4</v>
      </c>
      <c r="F36" s="25">
        <v>9</v>
      </c>
      <c r="G36" s="46"/>
      <c r="H36" s="40">
        <f t="shared" si="5"/>
        <v>140.4</v>
      </c>
      <c r="I36" s="40">
        <f t="shared" si="6"/>
        <v>140.4</v>
      </c>
      <c r="J36" s="43"/>
      <c r="K36" s="40"/>
      <c r="L36" s="38" t="s">
        <v>241</v>
      </c>
    </row>
    <row r="37" spans="1:12" ht="31.5">
      <c r="A37" s="43">
        <v>20</v>
      </c>
      <c r="B37" s="33" t="s">
        <v>75</v>
      </c>
      <c r="C37" s="9" t="s">
        <v>9</v>
      </c>
      <c r="D37" s="24" t="s">
        <v>225</v>
      </c>
      <c r="E37" s="33">
        <f>1*2000*0.83</f>
        <v>1660</v>
      </c>
      <c r="F37" s="26">
        <v>0</v>
      </c>
      <c r="G37" s="46"/>
      <c r="H37" s="40">
        <f t="shared" si="5"/>
        <v>1660</v>
      </c>
      <c r="I37" s="40">
        <f t="shared" si="6"/>
        <v>1660</v>
      </c>
      <c r="J37" s="44"/>
      <c r="K37" s="40"/>
      <c r="L37" s="38" t="s">
        <v>241</v>
      </c>
    </row>
    <row r="38" spans="1:12" ht="31.5">
      <c r="A38" s="43">
        <v>21</v>
      </c>
      <c r="B38" s="33"/>
      <c r="C38" s="9" t="s">
        <v>221</v>
      </c>
      <c r="D38" s="24" t="s">
        <v>226</v>
      </c>
      <c r="E38" s="33">
        <f>1*180*0.83</f>
        <v>149.4</v>
      </c>
      <c r="F38" s="26">
        <v>9</v>
      </c>
      <c r="G38" s="46"/>
      <c r="H38" s="40">
        <f t="shared" si="5"/>
        <v>140.4</v>
      </c>
      <c r="I38" s="40">
        <f t="shared" si="6"/>
        <v>140.4</v>
      </c>
      <c r="J38" s="44"/>
      <c r="K38" s="40"/>
      <c r="L38" s="38" t="s">
        <v>241</v>
      </c>
    </row>
    <row r="39" spans="1:12" ht="31.5">
      <c r="A39" s="43">
        <v>22</v>
      </c>
      <c r="B39" s="33" t="s">
        <v>75</v>
      </c>
      <c r="C39" s="9" t="s">
        <v>9</v>
      </c>
      <c r="D39" s="24" t="s">
        <v>227</v>
      </c>
      <c r="E39" s="33">
        <f>1*400*0.83</f>
        <v>332</v>
      </c>
      <c r="F39" s="26">
        <v>20</v>
      </c>
      <c r="G39" s="46"/>
      <c r="H39" s="40">
        <f t="shared" si="5"/>
        <v>312</v>
      </c>
      <c r="I39" s="40">
        <f t="shared" si="6"/>
        <v>312</v>
      </c>
      <c r="J39" s="44"/>
      <c r="K39" s="40"/>
      <c r="L39" s="38" t="s">
        <v>241</v>
      </c>
    </row>
    <row r="40" spans="1:12" ht="31.5">
      <c r="A40" s="43">
        <v>23</v>
      </c>
      <c r="B40" s="33" t="s">
        <v>75</v>
      </c>
      <c r="C40" s="9" t="s">
        <v>9</v>
      </c>
      <c r="D40" s="24" t="s">
        <v>253</v>
      </c>
      <c r="E40" s="33">
        <f>1*400*0.83</f>
        <v>332</v>
      </c>
      <c r="F40" s="26">
        <v>9</v>
      </c>
      <c r="G40" s="46"/>
      <c r="H40" s="40">
        <f t="shared" si="5"/>
        <v>323</v>
      </c>
      <c r="I40" s="40">
        <f t="shared" si="6"/>
        <v>323</v>
      </c>
      <c r="J40" s="44"/>
      <c r="K40" s="40"/>
      <c r="L40" s="38" t="s">
        <v>241</v>
      </c>
    </row>
    <row r="41" spans="1:12" ht="31.5">
      <c r="A41" s="43">
        <v>24</v>
      </c>
      <c r="B41" s="33" t="s">
        <v>75</v>
      </c>
      <c r="C41" s="9" t="s">
        <v>9</v>
      </c>
      <c r="D41" s="24" t="s">
        <v>228</v>
      </c>
      <c r="E41" s="33">
        <f>1*400*0.83</f>
        <v>332</v>
      </c>
      <c r="F41" s="26">
        <v>0</v>
      </c>
      <c r="G41" s="46"/>
      <c r="H41" s="40">
        <f t="shared" si="5"/>
        <v>332</v>
      </c>
      <c r="I41" s="40">
        <f t="shared" si="6"/>
        <v>332</v>
      </c>
      <c r="J41" s="44"/>
      <c r="K41" s="40"/>
      <c r="L41" s="38" t="s">
        <v>241</v>
      </c>
    </row>
    <row r="42" spans="1:12" ht="31.5">
      <c r="A42" s="43">
        <v>25</v>
      </c>
      <c r="B42" s="33" t="s">
        <v>75</v>
      </c>
      <c r="C42" s="9" t="s">
        <v>9</v>
      </c>
      <c r="D42" s="24" t="s">
        <v>229</v>
      </c>
      <c r="E42" s="33">
        <f>1*400*0.83</f>
        <v>332</v>
      </c>
      <c r="F42" s="26">
        <v>21</v>
      </c>
      <c r="G42" s="46"/>
      <c r="H42" s="40">
        <f t="shared" si="5"/>
        <v>311</v>
      </c>
      <c r="I42" s="40">
        <f t="shared" si="6"/>
        <v>311</v>
      </c>
      <c r="J42" s="44"/>
      <c r="K42" s="40"/>
      <c r="L42" s="38" t="s">
        <v>241</v>
      </c>
    </row>
    <row r="43" spans="1:12" ht="31.5">
      <c r="A43" s="43">
        <v>26</v>
      </c>
      <c r="B43" s="33" t="s">
        <v>75</v>
      </c>
      <c r="C43" s="9" t="s">
        <v>9</v>
      </c>
      <c r="D43" s="24" t="s">
        <v>230</v>
      </c>
      <c r="E43" s="33">
        <f>1*400*0.83</f>
        <v>332</v>
      </c>
      <c r="F43" s="26">
        <v>0</v>
      </c>
      <c r="G43" s="46"/>
      <c r="H43" s="40">
        <f t="shared" si="5"/>
        <v>332</v>
      </c>
      <c r="I43" s="40">
        <f t="shared" si="6"/>
        <v>332</v>
      </c>
      <c r="J43" s="44"/>
      <c r="K43" s="40"/>
      <c r="L43" s="38" t="s">
        <v>241</v>
      </c>
    </row>
    <row r="44" spans="1:12" ht="31.5">
      <c r="A44" s="43">
        <v>27</v>
      </c>
      <c r="B44" s="33" t="s">
        <v>75</v>
      </c>
      <c r="C44" s="9" t="s">
        <v>9</v>
      </c>
      <c r="D44" s="24" t="s">
        <v>231</v>
      </c>
      <c r="E44" s="33">
        <f>1*160*0.83</f>
        <v>132.79999999999998</v>
      </c>
      <c r="F44" s="26">
        <v>0</v>
      </c>
      <c r="G44" s="46"/>
      <c r="H44" s="40">
        <f t="shared" si="5"/>
        <v>132.79999999999998</v>
      </c>
      <c r="I44" s="40">
        <f t="shared" si="6"/>
        <v>132.79999999999998</v>
      </c>
      <c r="J44" s="44"/>
      <c r="K44" s="40"/>
      <c r="L44" s="38" t="s">
        <v>241</v>
      </c>
    </row>
    <row r="45" spans="1:12" ht="31.5">
      <c r="A45" s="43">
        <v>28</v>
      </c>
      <c r="B45" s="33" t="s">
        <v>75</v>
      </c>
      <c r="C45" s="9" t="s">
        <v>9</v>
      </c>
      <c r="D45" s="24" t="s">
        <v>232</v>
      </c>
      <c r="E45" s="33">
        <f>1*160*0.83</f>
        <v>132.79999999999998</v>
      </c>
      <c r="F45" s="26">
        <v>2</v>
      </c>
      <c r="G45" s="46"/>
      <c r="H45" s="40">
        <f t="shared" si="5"/>
        <v>130.79999999999998</v>
      </c>
      <c r="I45" s="40">
        <f t="shared" si="6"/>
        <v>130.79999999999998</v>
      </c>
      <c r="J45" s="44"/>
      <c r="K45" s="40"/>
      <c r="L45" s="38" t="s">
        <v>241</v>
      </c>
    </row>
    <row r="46" spans="1:12" ht="31.5">
      <c r="A46" s="43">
        <v>29</v>
      </c>
      <c r="B46" s="33" t="s">
        <v>75</v>
      </c>
      <c r="C46" s="9" t="s">
        <v>9</v>
      </c>
      <c r="D46" s="24" t="s">
        <v>233</v>
      </c>
      <c r="E46" s="33">
        <f>1*160*0.83</f>
        <v>132.79999999999998</v>
      </c>
      <c r="F46" s="26">
        <v>0</v>
      </c>
      <c r="G46" s="46"/>
      <c r="H46" s="40">
        <f t="shared" si="5"/>
        <v>132.79999999999998</v>
      </c>
      <c r="I46" s="40">
        <f t="shared" si="6"/>
        <v>132.79999999999998</v>
      </c>
      <c r="J46" s="44"/>
      <c r="K46" s="40"/>
      <c r="L46" s="38" t="s">
        <v>241</v>
      </c>
    </row>
    <row r="47" spans="1:12" ht="31.5">
      <c r="A47" s="43">
        <v>30</v>
      </c>
      <c r="B47" s="33" t="s">
        <v>75</v>
      </c>
      <c r="C47" s="9" t="s">
        <v>9</v>
      </c>
      <c r="D47" s="24" t="s">
        <v>255</v>
      </c>
      <c r="E47" s="33">
        <f>1*160*0.83</f>
        <v>132.79999999999998</v>
      </c>
      <c r="F47" s="26">
        <v>0</v>
      </c>
      <c r="G47" s="46">
        <v>15</v>
      </c>
      <c r="H47" s="40">
        <f t="shared" si="5"/>
        <v>132.79999999999998</v>
      </c>
      <c r="I47" s="40">
        <f t="shared" si="6"/>
        <v>117.79999999999998</v>
      </c>
      <c r="J47" s="44"/>
      <c r="K47" s="40"/>
      <c r="L47" s="38" t="s">
        <v>241</v>
      </c>
    </row>
    <row r="48" spans="1:12" ht="31.5">
      <c r="A48" s="43">
        <v>31</v>
      </c>
      <c r="B48" s="33" t="s">
        <v>75</v>
      </c>
      <c r="C48" s="9" t="s">
        <v>9</v>
      </c>
      <c r="D48" s="24" t="s">
        <v>234</v>
      </c>
      <c r="E48" s="33">
        <f>1*630*0.83</f>
        <v>522.9</v>
      </c>
      <c r="F48" s="26">
        <v>0</v>
      </c>
      <c r="G48" s="46"/>
      <c r="H48" s="40">
        <f t="shared" si="5"/>
        <v>522.9</v>
      </c>
      <c r="I48" s="40">
        <f t="shared" si="6"/>
        <v>522.9</v>
      </c>
      <c r="J48" s="44"/>
      <c r="K48" s="40"/>
      <c r="L48" s="38" t="s">
        <v>241</v>
      </c>
    </row>
    <row r="49" spans="1:12" ht="31.5">
      <c r="A49" s="43">
        <v>32</v>
      </c>
      <c r="B49" s="33" t="s">
        <v>75</v>
      </c>
      <c r="C49" s="9" t="s">
        <v>9</v>
      </c>
      <c r="D49" s="24" t="s">
        <v>235</v>
      </c>
      <c r="E49" s="33">
        <f>1*400*0.83</f>
        <v>332</v>
      </c>
      <c r="F49" s="26">
        <v>0</v>
      </c>
      <c r="G49" s="46"/>
      <c r="H49" s="40">
        <f t="shared" si="5"/>
        <v>332</v>
      </c>
      <c r="I49" s="40">
        <f t="shared" si="6"/>
        <v>332</v>
      </c>
      <c r="J49" s="44"/>
      <c r="K49" s="40"/>
      <c r="L49" s="38" t="s">
        <v>242</v>
      </c>
    </row>
    <row r="50" spans="1:12" ht="31.5">
      <c r="A50" s="43">
        <v>33</v>
      </c>
      <c r="B50" s="33" t="s">
        <v>75</v>
      </c>
      <c r="C50" s="9" t="s">
        <v>9</v>
      </c>
      <c r="D50" s="24" t="s">
        <v>212</v>
      </c>
      <c r="E50" s="33">
        <f>1*800*0.83</f>
        <v>664</v>
      </c>
      <c r="F50" s="26">
        <v>0</v>
      </c>
      <c r="G50" s="46"/>
      <c r="H50" s="40">
        <f t="shared" si="5"/>
        <v>664</v>
      </c>
      <c r="I50" s="40">
        <f t="shared" si="6"/>
        <v>664</v>
      </c>
      <c r="J50" s="44"/>
      <c r="K50" s="40"/>
      <c r="L50" s="38" t="s">
        <v>242</v>
      </c>
    </row>
    <row r="51" spans="1:12" ht="31.5">
      <c r="A51" s="43">
        <v>34</v>
      </c>
      <c r="B51" s="33" t="s">
        <v>75</v>
      </c>
      <c r="C51" s="9" t="s">
        <v>9</v>
      </c>
      <c r="D51" s="24" t="s">
        <v>236</v>
      </c>
      <c r="E51" s="33">
        <f>1*800*0.83</f>
        <v>664</v>
      </c>
      <c r="F51" s="26">
        <v>0</v>
      </c>
      <c r="G51" s="46"/>
      <c r="H51" s="40">
        <f t="shared" si="5"/>
        <v>664</v>
      </c>
      <c r="I51" s="40">
        <f t="shared" si="6"/>
        <v>664</v>
      </c>
      <c r="J51" s="44"/>
      <c r="K51" s="40"/>
      <c r="L51" s="38" t="s">
        <v>242</v>
      </c>
    </row>
    <row r="52" spans="1:12" ht="31.5">
      <c r="A52" s="43">
        <v>35</v>
      </c>
      <c r="B52" s="33" t="s">
        <v>75</v>
      </c>
      <c r="C52" s="9" t="s">
        <v>9</v>
      </c>
      <c r="D52" s="24" t="s">
        <v>237</v>
      </c>
      <c r="E52" s="33">
        <f>1*400*0.83</f>
        <v>332</v>
      </c>
      <c r="F52" s="26">
        <v>318</v>
      </c>
      <c r="G52" s="46"/>
      <c r="H52" s="40">
        <f t="shared" si="5"/>
        <v>14</v>
      </c>
      <c r="I52" s="40">
        <f t="shared" si="6"/>
        <v>14</v>
      </c>
      <c r="J52" s="44"/>
      <c r="K52" s="40"/>
      <c r="L52" s="38" t="s">
        <v>242</v>
      </c>
    </row>
    <row r="53" spans="1:12" ht="31.5">
      <c r="A53" s="43">
        <v>36</v>
      </c>
      <c r="B53" s="33" t="s">
        <v>75</v>
      </c>
      <c r="C53" s="9" t="s">
        <v>9</v>
      </c>
      <c r="D53" s="24" t="s">
        <v>251</v>
      </c>
      <c r="E53" s="33">
        <f>1*400*0.83</f>
        <v>332</v>
      </c>
      <c r="F53" s="26">
        <v>0</v>
      </c>
      <c r="G53" s="46"/>
      <c r="H53" s="40">
        <f t="shared" si="5"/>
        <v>332</v>
      </c>
      <c r="I53" s="40">
        <f t="shared" si="6"/>
        <v>332</v>
      </c>
      <c r="J53" s="44"/>
      <c r="K53" s="40"/>
      <c r="L53" s="38" t="s">
        <v>242</v>
      </c>
    </row>
    <row r="54" spans="1:12" ht="31.5">
      <c r="A54" s="43">
        <v>37</v>
      </c>
      <c r="B54" s="33" t="s">
        <v>75</v>
      </c>
      <c r="C54" s="9" t="s">
        <v>9</v>
      </c>
      <c r="D54" s="24" t="s">
        <v>252</v>
      </c>
      <c r="E54" s="33">
        <f>1*400*0.83</f>
        <v>332</v>
      </c>
      <c r="F54" s="26">
        <v>14</v>
      </c>
      <c r="G54" s="46"/>
      <c r="H54" s="40">
        <f t="shared" si="5"/>
        <v>318</v>
      </c>
      <c r="I54" s="40">
        <f t="shared" si="6"/>
        <v>318</v>
      </c>
      <c r="J54" s="44"/>
      <c r="K54" s="40"/>
      <c r="L54" s="38" t="s">
        <v>242</v>
      </c>
    </row>
    <row r="55" spans="1:12" ht="31.5">
      <c r="A55" s="43">
        <v>38</v>
      </c>
      <c r="B55" s="33" t="s">
        <v>75</v>
      </c>
      <c r="C55" s="9" t="s">
        <v>9</v>
      </c>
      <c r="D55" s="24" t="s">
        <v>238</v>
      </c>
      <c r="E55" s="33">
        <f>1*500*1</f>
        <v>500</v>
      </c>
      <c r="F55" s="26">
        <v>300</v>
      </c>
      <c r="G55" s="46"/>
      <c r="H55" s="40">
        <f t="shared" si="5"/>
        <v>200</v>
      </c>
      <c r="I55" s="40">
        <f t="shared" si="6"/>
        <v>200</v>
      </c>
      <c r="J55" s="44"/>
      <c r="K55" s="40"/>
      <c r="L55" s="38" t="s">
        <v>242</v>
      </c>
    </row>
    <row r="56" spans="1:12" ht="31.5">
      <c r="A56" s="43">
        <v>39</v>
      </c>
      <c r="B56" s="33" t="s">
        <v>75</v>
      </c>
      <c r="C56" s="9" t="s">
        <v>9</v>
      </c>
      <c r="D56" s="24" t="s">
        <v>254</v>
      </c>
      <c r="E56" s="33">
        <f>1*160</f>
        <v>160</v>
      </c>
      <c r="F56" s="26">
        <v>0</v>
      </c>
      <c r="G56" s="46">
        <v>15</v>
      </c>
      <c r="H56" s="40">
        <f t="shared" ref="H56" si="8">E56-F56</f>
        <v>160</v>
      </c>
      <c r="I56" s="69">
        <f>E56-F56-G56</f>
        <v>145</v>
      </c>
      <c r="J56" s="44"/>
      <c r="K56" s="40"/>
      <c r="L56" s="38" t="s">
        <v>241</v>
      </c>
    </row>
  </sheetData>
  <mergeCells count="4">
    <mergeCell ref="A4:K4"/>
    <mergeCell ref="A13:K13"/>
    <mergeCell ref="A17:G17"/>
    <mergeCell ref="B1:K1"/>
  </mergeCells>
  <pageMargins left="0.7" right="0.7" top="0.75" bottom="0.75" header="0.3" footer="0.3"/>
  <pageSetup paperSize="9" scale="3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94"/>
  <sheetViews>
    <sheetView tabSelected="1" view="pageBreakPreview" zoomScale="70" zoomScaleNormal="80" zoomScaleSheetLayoutView="70" workbookViewId="0">
      <selection activeCell="G84" sqref="G84"/>
    </sheetView>
  </sheetViews>
  <sheetFormatPr defaultRowHeight="15"/>
  <cols>
    <col min="2" max="3" width="11" customWidth="1"/>
    <col min="4" max="5" width="15" customWidth="1"/>
    <col min="6" max="7" width="20.140625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84.75" customHeight="1">
      <c r="B1" s="74" t="s">
        <v>244</v>
      </c>
      <c r="C1" s="75"/>
      <c r="D1" s="75"/>
      <c r="E1" s="75"/>
      <c r="F1" s="75"/>
      <c r="G1" s="75"/>
      <c r="H1" s="76"/>
      <c r="I1" s="76"/>
      <c r="J1" s="75"/>
      <c r="K1" s="76"/>
    </row>
    <row r="3" spans="1:21" ht="60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215</v>
      </c>
      <c r="G3" s="6" t="s">
        <v>213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  <c r="U3" s="1"/>
    </row>
    <row r="4" spans="1:21" hidden="1">
      <c r="A4" s="70" t="s">
        <v>65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14"/>
      <c r="M4" s="1"/>
      <c r="N4" s="1"/>
      <c r="O4" s="1"/>
      <c r="P4" s="1"/>
      <c r="Q4" s="1"/>
      <c r="R4" s="1"/>
      <c r="S4" s="1"/>
      <c r="T4" s="1"/>
      <c r="U4" s="1"/>
    </row>
    <row r="5" spans="1:21" ht="15.75" hidden="1">
      <c r="A5" s="3">
        <v>1</v>
      </c>
      <c r="B5" s="53" t="s">
        <v>10</v>
      </c>
      <c r="C5" s="53" t="s">
        <v>31</v>
      </c>
      <c r="D5" s="53" t="s">
        <v>29</v>
      </c>
      <c r="E5" s="3">
        <f>2*25000*0.83</f>
        <v>41500</v>
      </c>
      <c r="F5" s="3">
        <v>4240</v>
      </c>
      <c r="G5" s="3">
        <v>0</v>
      </c>
      <c r="H5" s="5">
        <f>E5-F5</f>
        <v>37260</v>
      </c>
      <c r="I5" s="5">
        <f>E5-F5-G5</f>
        <v>37260</v>
      </c>
      <c r="J5" s="3"/>
      <c r="K5" s="5"/>
      <c r="L5" s="5"/>
    </row>
    <row r="6" spans="1:21" ht="15.75" hidden="1">
      <c r="A6" s="3">
        <v>2</v>
      </c>
      <c r="B6" s="53" t="s">
        <v>11</v>
      </c>
      <c r="C6" s="53" t="s">
        <v>9</v>
      </c>
      <c r="D6" s="53" t="s">
        <v>30</v>
      </c>
      <c r="E6" s="51">
        <f>1000*0.83</f>
        <v>830</v>
      </c>
      <c r="F6" s="51">
        <v>128</v>
      </c>
      <c r="G6" s="51">
        <v>0</v>
      </c>
      <c r="H6" s="55">
        <f t="shared" ref="H6:H35" si="0">E6-F6</f>
        <v>702</v>
      </c>
      <c r="I6" s="55">
        <f t="shared" ref="I6:I21" si="1">E6-F6-G6</f>
        <v>702</v>
      </c>
      <c r="J6" s="3"/>
      <c r="K6" s="5"/>
      <c r="L6" s="5"/>
    </row>
    <row r="7" spans="1:21" ht="15.75" hidden="1">
      <c r="A7" s="3">
        <v>3</v>
      </c>
      <c r="B7" s="53" t="s">
        <v>12</v>
      </c>
      <c r="C7" s="53" t="s">
        <v>9</v>
      </c>
      <c r="D7" s="53" t="s">
        <v>30</v>
      </c>
      <c r="E7" s="51">
        <f t="shared" ref="E7:E12" si="2">1000*0.83</f>
        <v>830</v>
      </c>
      <c r="F7" s="51">
        <v>126</v>
      </c>
      <c r="G7" s="51">
        <v>0</v>
      </c>
      <c r="H7" s="55">
        <f t="shared" si="0"/>
        <v>704</v>
      </c>
      <c r="I7" s="55">
        <f t="shared" si="1"/>
        <v>704</v>
      </c>
      <c r="J7" s="3"/>
      <c r="K7" s="5"/>
      <c r="L7" s="5"/>
    </row>
    <row r="8" spans="1:21" ht="15.75" hidden="1">
      <c r="A8" s="3">
        <v>4</v>
      </c>
      <c r="B8" s="53" t="s">
        <v>13</v>
      </c>
      <c r="C8" s="53" t="s">
        <v>9</v>
      </c>
      <c r="D8" s="53" t="s">
        <v>30</v>
      </c>
      <c r="E8" s="51">
        <f t="shared" si="2"/>
        <v>830</v>
      </c>
      <c r="F8" s="51">
        <v>129</v>
      </c>
      <c r="G8" s="51">
        <v>0</v>
      </c>
      <c r="H8" s="55">
        <f t="shared" si="0"/>
        <v>701</v>
      </c>
      <c r="I8" s="55">
        <f t="shared" si="1"/>
        <v>701</v>
      </c>
      <c r="J8" s="3"/>
      <c r="K8" s="5"/>
      <c r="L8" s="5"/>
    </row>
    <row r="9" spans="1:21" ht="15.75" hidden="1">
      <c r="A9" s="3">
        <v>5</v>
      </c>
      <c r="B9" s="53" t="s">
        <v>14</v>
      </c>
      <c r="C9" s="53" t="s">
        <v>9</v>
      </c>
      <c r="D9" s="53" t="s">
        <v>30</v>
      </c>
      <c r="E9" s="51">
        <f t="shared" si="2"/>
        <v>830</v>
      </c>
      <c r="F9" s="51">
        <v>136</v>
      </c>
      <c r="G9" s="51">
        <v>0</v>
      </c>
      <c r="H9" s="55">
        <f t="shared" si="0"/>
        <v>694</v>
      </c>
      <c r="I9" s="55">
        <f t="shared" si="1"/>
        <v>694</v>
      </c>
      <c r="J9" s="3"/>
      <c r="K9" s="5"/>
      <c r="L9" s="5"/>
    </row>
    <row r="10" spans="1:21" ht="15.75" hidden="1">
      <c r="A10" s="3">
        <v>6</v>
      </c>
      <c r="B10" s="53" t="s">
        <v>15</v>
      </c>
      <c r="C10" s="53" t="s">
        <v>9</v>
      </c>
      <c r="D10" s="53" t="s">
        <v>30</v>
      </c>
      <c r="E10" s="51">
        <f t="shared" si="2"/>
        <v>830</v>
      </c>
      <c r="F10" s="51">
        <v>35</v>
      </c>
      <c r="G10" s="51">
        <v>0</v>
      </c>
      <c r="H10" s="55">
        <f t="shared" si="0"/>
        <v>795</v>
      </c>
      <c r="I10" s="55">
        <f t="shared" si="1"/>
        <v>795</v>
      </c>
      <c r="J10" s="3"/>
      <c r="K10" s="5"/>
      <c r="L10" s="5"/>
    </row>
    <row r="11" spans="1:21" ht="15.75" hidden="1">
      <c r="A11" s="3">
        <v>7</v>
      </c>
      <c r="B11" s="53" t="s">
        <v>16</v>
      </c>
      <c r="C11" s="53" t="s">
        <v>9</v>
      </c>
      <c r="D11" s="53" t="s">
        <v>30</v>
      </c>
      <c r="E11" s="51">
        <f t="shared" si="2"/>
        <v>830</v>
      </c>
      <c r="F11" s="51">
        <v>0</v>
      </c>
      <c r="G11" s="51">
        <v>0</v>
      </c>
      <c r="H11" s="55">
        <f t="shared" si="0"/>
        <v>830</v>
      </c>
      <c r="I11" s="55">
        <f t="shared" si="1"/>
        <v>830</v>
      </c>
      <c r="J11" s="3"/>
      <c r="K11" s="5"/>
      <c r="L11" s="5"/>
    </row>
    <row r="12" spans="1:21" ht="15.75" hidden="1">
      <c r="A12" s="3">
        <v>8</v>
      </c>
      <c r="B12" s="53" t="s">
        <v>17</v>
      </c>
      <c r="C12" s="53" t="s">
        <v>9</v>
      </c>
      <c r="D12" s="53" t="s">
        <v>30</v>
      </c>
      <c r="E12" s="51">
        <f t="shared" si="2"/>
        <v>830</v>
      </c>
      <c r="F12" s="51">
        <v>0</v>
      </c>
      <c r="G12" s="51">
        <v>0</v>
      </c>
      <c r="H12" s="55">
        <f t="shared" si="0"/>
        <v>830</v>
      </c>
      <c r="I12" s="55">
        <f t="shared" si="1"/>
        <v>830</v>
      </c>
      <c r="J12" s="3"/>
      <c r="K12" s="5"/>
      <c r="L12" s="5"/>
    </row>
    <row r="13" spans="1:21" ht="15.75" hidden="1">
      <c r="A13" s="3">
        <v>9</v>
      </c>
      <c r="B13" s="53" t="s">
        <v>18</v>
      </c>
      <c r="C13" s="53" t="s">
        <v>9</v>
      </c>
      <c r="D13" s="53" t="s">
        <v>30</v>
      </c>
      <c r="E13" s="51">
        <f>400*0.83</f>
        <v>332</v>
      </c>
      <c r="F13" s="51">
        <v>0</v>
      </c>
      <c r="G13" s="51">
        <v>0</v>
      </c>
      <c r="H13" s="55">
        <f t="shared" si="0"/>
        <v>332</v>
      </c>
      <c r="I13" s="55">
        <f t="shared" si="1"/>
        <v>332</v>
      </c>
      <c r="J13" s="3"/>
      <c r="K13" s="5"/>
      <c r="L13" s="5"/>
    </row>
    <row r="14" spans="1:21" ht="15.75" hidden="1">
      <c r="A14" s="3">
        <v>10</v>
      </c>
      <c r="B14" s="53" t="s">
        <v>19</v>
      </c>
      <c r="C14" s="53" t="s">
        <v>9</v>
      </c>
      <c r="D14" s="53" t="s">
        <v>30</v>
      </c>
      <c r="E14" s="51">
        <f>630*0.83</f>
        <v>522.9</v>
      </c>
      <c r="F14" s="51">
        <v>42</v>
      </c>
      <c r="G14" s="51">
        <v>0</v>
      </c>
      <c r="H14" s="66">
        <f t="shared" si="0"/>
        <v>480.9</v>
      </c>
      <c r="I14" s="55">
        <f t="shared" si="1"/>
        <v>480.9</v>
      </c>
      <c r="J14" s="3"/>
      <c r="K14" s="5"/>
      <c r="L14" s="5"/>
    </row>
    <row r="15" spans="1:21" ht="15.75" hidden="1">
      <c r="A15" s="3">
        <v>11</v>
      </c>
      <c r="B15" s="53" t="s">
        <v>20</v>
      </c>
      <c r="C15" s="53" t="s">
        <v>9</v>
      </c>
      <c r="D15" s="53" t="s">
        <v>30</v>
      </c>
      <c r="E15" s="51">
        <f t="shared" ref="E15:E21" si="3">630*0.83</f>
        <v>522.9</v>
      </c>
      <c r="F15" s="51">
        <v>49</v>
      </c>
      <c r="G15" s="51">
        <v>0</v>
      </c>
      <c r="H15" s="66">
        <f t="shared" si="0"/>
        <v>473.9</v>
      </c>
      <c r="I15" s="55">
        <f t="shared" si="1"/>
        <v>473.9</v>
      </c>
      <c r="J15" s="3"/>
      <c r="K15" s="5"/>
      <c r="L15" s="5"/>
    </row>
    <row r="16" spans="1:21" ht="15.75" hidden="1">
      <c r="A16" s="3">
        <v>12</v>
      </c>
      <c r="B16" s="53" t="s">
        <v>21</v>
      </c>
      <c r="C16" s="53" t="s">
        <v>9</v>
      </c>
      <c r="D16" s="53" t="s">
        <v>30</v>
      </c>
      <c r="E16" s="51">
        <f t="shared" si="3"/>
        <v>522.9</v>
      </c>
      <c r="F16" s="51">
        <v>0</v>
      </c>
      <c r="G16" s="51">
        <v>0</v>
      </c>
      <c r="H16" s="66">
        <f t="shared" si="0"/>
        <v>522.9</v>
      </c>
      <c r="I16" s="55">
        <f t="shared" si="1"/>
        <v>522.9</v>
      </c>
      <c r="J16" s="3"/>
      <c r="K16" s="5"/>
      <c r="L16" s="5"/>
    </row>
    <row r="17" spans="1:12" ht="15.75" hidden="1">
      <c r="A17" s="3">
        <v>13</v>
      </c>
      <c r="B17" s="53" t="s">
        <v>22</v>
      </c>
      <c r="C17" s="53" t="s">
        <v>9</v>
      </c>
      <c r="D17" s="53" t="s">
        <v>30</v>
      </c>
      <c r="E17" s="51">
        <f t="shared" si="3"/>
        <v>522.9</v>
      </c>
      <c r="F17" s="51">
        <v>18</v>
      </c>
      <c r="G17" s="51">
        <v>0</v>
      </c>
      <c r="H17" s="66">
        <f t="shared" si="0"/>
        <v>504.9</v>
      </c>
      <c r="I17" s="55">
        <f t="shared" si="1"/>
        <v>504.9</v>
      </c>
      <c r="J17" s="3"/>
      <c r="K17" s="5"/>
      <c r="L17" s="5"/>
    </row>
    <row r="18" spans="1:12" ht="15.75" hidden="1">
      <c r="A18" s="3">
        <v>14</v>
      </c>
      <c r="B18" s="53" t="s">
        <v>23</v>
      </c>
      <c r="C18" s="53" t="s">
        <v>9</v>
      </c>
      <c r="D18" s="53" t="s">
        <v>30</v>
      </c>
      <c r="E18" s="51">
        <f t="shared" si="3"/>
        <v>522.9</v>
      </c>
      <c r="F18" s="51">
        <v>21</v>
      </c>
      <c r="G18" s="51">
        <v>0</v>
      </c>
      <c r="H18" s="66">
        <f t="shared" si="0"/>
        <v>501.9</v>
      </c>
      <c r="I18" s="55">
        <f t="shared" si="1"/>
        <v>501.9</v>
      </c>
      <c r="J18" s="3"/>
      <c r="K18" s="5"/>
      <c r="L18" s="5"/>
    </row>
    <row r="19" spans="1:12" ht="15.75" hidden="1">
      <c r="A19" s="3">
        <v>15</v>
      </c>
      <c r="B19" s="53" t="s">
        <v>24</v>
      </c>
      <c r="C19" s="53" t="s">
        <v>9</v>
      </c>
      <c r="D19" s="53" t="s">
        <v>30</v>
      </c>
      <c r="E19" s="51">
        <f t="shared" si="3"/>
        <v>522.9</v>
      </c>
      <c r="F19" s="51">
        <v>24</v>
      </c>
      <c r="G19" s="51">
        <v>0</v>
      </c>
      <c r="H19" s="66">
        <f t="shared" si="0"/>
        <v>498.9</v>
      </c>
      <c r="I19" s="55">
        <f t="shared" si="1"/>
        <v>498.9</v>
      </c>
      <c r="J19" s="3"/>
      <c r="K19" s="5"/>
      <c r="L19" s="5"/>
    </row>
    <row r="20" spans="1:12" ht="15.75" hidden="1">
      <c r="A20" s="3">
        <v>16</v>
      </c>
      <c r="B20" s="53" t="s">
        <v>25</v>
      </c>
      <c r="C20" s="53" t="s">
        <v>9</v>
      </c>
      <c r="D20" s="53" t="s">
        <v>30</v>
      </c>
      <c r="E20" s="51">
        <f t="shared" si="3"/>
        <v>522.9</v>
      </c>
      <c r="F20" s="51">
        <v>36</v>
      </c>
      <c r="G20" s="51">
        <v>0</v>
      </c>
      <c r="H20" s="66">
        <f t="shared" si="0"/>
        <v>486.9</v>
      </c>
      <c r="I20" s="55">
        <f t="shared" si="1"/>
        <v>486.9</v>
      </c>
      <c r="J20" s="3"/>
      <c r="K20" s="5"/>
      <c r="L20" s="5"/>
    </row>
    <row r="21" spans="1:12" ht="15.75" hidden="1">
      <c r="A21" s="3">
        <v>17</v>
      </c>
      <c r="B21" s="53" t="s">
        <v>26</v>
      </c>
      <c r="C21" s="53" t="s">
        <v>9</v>
      </c>
      <c r="D21" s="53" t="s">
        <v>30</v>
      </c>
      <c r="E21" s="51">
        <f t="shared" si="3"/>
        <v>522.9</v>
      </c>
      <c r="F21" s="51">
        <v>8</v>
      </c>
      <c r="G21" s="51">
        <v>0</v>
      </c>
      <c r="H21" s="66">
        <f t="shared" si="0"/>
        <v>514.9</v>
      </c>
      <c r="I21" s="55">
        <f t="shared" si="1"/>
        <v>514.9</v>
      </c>
      <c r="J21" s="3"/>
      <c r="K21" s="5"/>
      <c r="L21" s="5"/>
    </row>
    <row r="22" spans="1:12" ht="15.75" hidden="1">
      <c r="A22" s="3">
        <v>18</v>
      </c>
      <c r="B22" s="53" t="s">
        <v>27</v>
      </c>
      <c r="C22" s="53" t="s">
        <v>9</v>
      </c>
      <c r="D22" s="53" t="s">
        <v>30</v>
      </c>
      <c r="E22" s="51">
        <f>250*0.83</f>
        <v>207.5</v>
      </c>
      <c r="F22" s="33" t="s">
        <v>219</v>
      </c>
      <c r="G22" s="51">
        <v>0</v>
      </c>
      <c r="H22" s="66"/>
      <c r="I22" s="55"/>
      <c r="J22" s="3"/>
      <c r="K22" s="5"/>
      <c r="L22" s="5"/>
    </row>
    <row r="23" spans="1:12" ht="15.75" hidden="1">
      <c r="A23" s="3">
        <v>19</v>
      </c>
      <c r="B23" s="53" t="s">
        <v>28</v>
      </c>
      <c r="C23" s="53" t="s">
        <v>9</v>
      </c>
      <c r="D23" s="53" t="s">
        <v>30</v>
      </c>
      <c r="E23" s="51">
        <f t="shared" ref="E23" si="4">250*0.83</f>
        <v>207.5</v>
      </c>
      <c r="F23" s="33" t="s">
        <v>219</v>
      </c>
      <c r="G23" s="51">
        <v>0</v>
      </c>
      <c r="H23" s="66"/>
      <c r="I23" s="55"/>
      <c r="J23" s="3"/>
      <c r="K23" s="5"/>
      <c r="L23" s="5"/>
    </row>
    <row r="24" spans="1:12" ht="15.75" hidden="1">
      <c r="A24" s="3">
        <v>20</v>
      </c>
      <c r="B24" s="53" t="s">
        <v>11</v>
      </c>
      <c r="C24" s="53" t="s">
        <v>9</v>
      </c>
      <c r="D24" s="53" t="s">
        <v>30</v>
      </c>
      <c r="E24" s="51">
        <f>400*0.83</f>
        <v>332</v>
      </c>
      <c r="F24" s="33" t="s">
        <v>219</v>
      </c>
      <c r="G24" s="51">
        <v>0</v>
      </c>
      <c r="H24" s="55"/>
      <c r="I24" s="55"/>
      <c r="J24" s="3"/>
      <c r="K24" s="5"/>
      <c r="L24" s="5"/>
    </row>
    <row r="25" spans="1:12" ht="15.75" hidden="1">
      <c r="A25" s="3">
        <v>21</v>
      </c>
      <c r="B25" s="53" t="s">
        <v>12</v>
      </c>
      <c r="C25" s="53" t="s">
        <v>9</v>
      </c>
      <c r="D25" s="53" t="s">
        <v>30</v>
      </c>
      <c r="E25" s="51">
        <f>400*0.83</f>
        <v>332</v>
      </c>
      <c r="F25" s="33" t="s">
        <v>219</v>
      </c>
      <c r="G25" s="51">
        <v>0</v>
      </c>
      <c r="H25" s="55"/>
      <c r="I25" s="55"/>
      <c r="J25" s="3"/>
      <c r="K25" s="5"/>
      <c r="L25" s="5"/>
    </row>
    <row r="26" spans="1:12" hidden="1">
      <c r="A26" s="70" t="s">
        <v>33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14"/>
    </row>
    <row r="27" spans="1:12" ht="15.75" hidden="1">
      <c r="A27" s="3">
        <v>1</v>
      </c>
      <c r="B27" s="53" t="s">
        <v>34</v>
      </c>
      <c r="C27" s="51" t="s">
        <v>35</v>
      </c>
      <c r="D27" s="51" t="s">
        <v>36</v>
      </c>
      <c r="E27" s="51">
        <f>2*16000*0.83</f>
        <v>26560</v>
      </c>
      <c r="F27" s="33" t="s">
        <v>219</v>
      </c>
      <c r="G27" s="51">
        <v>208</v>
      </c>
      <c r="H27" s="55"/>
      <c r="I27" s="66"/>
      <c r="J27" s="3"/>
      <c r="K27" s="5"/>
      <c r="L27" s="5"/>
    </row>
    <row r="28" spans="1:12" ht="15.75" hidden="1">
      <c r="A28" s="3">
        <v>2</v>
      </c>
      <c r="B28" s="57" t="s">
        <v>37</v>
      </c>
      <c r="C28" s="51" t="s">
        <v>35</v>
      </c>
      <c r="D28" s="51" t="s">
        <v>37</v>
      </c>
      <c r="E28" s="51">
        <f>10000*2*0.83</f>
        <v>16600</v>
      </c>
      <c r="F28" s="51">
        <v>980</v>
      </c>
      <c r="G28" s="51">
        <v>323</v>
      </c>
      <c r="H28" s="55">
        <f t="shared" si="0"/>
        <v>15620</v>
      </c>
      <c r="I28" s="66">
        <f t="shared" ref="I28:I30" si="5">E28-F28-G28</f>
        <v>15297</v>
      </c>
      <c r="J28" s="3"/>
      <c r="K28" s="5"/>
      <c r="L28" s="5"/>
    </row>
    <row r="29" spans="1:12" ht="15.75" hidden="1">
      <c r="A29" s="3">
        <v>3</v>
      </c>
      <c r="B29" s="57" t="s">
        <v>38</v>
      </c>
      <c r="C29" s="51" t="s">
        <v>35</v>
      </c>
      <c r="D29" s="51" t="s">
        <v>38</v>
      </c>
      <c r="E29" s="51">
        <f>10000*2*0.83</f>
        <v>16600</v>
      </c>
      <c r="F29" s="51">
        <v>2480</v>
      </c>
      <c r="G29" s="51">
        <v>750</v>
      </c>
      <c r="H29" s="55">
        <f t="shared" si="0"/>
        <v>14120</v>
      </c>
      <c r="I29" s="66">
        <f t="shared" si="5"/>
        <v>13370</v>
      </c>
      <c r="J29" s="3"/>
      <c r="K29" s="5"/>
      <c r="L29" s="5"/>
    </row>
    <row r="30" spans="1:12" hidden="1">
      <c r="A30" s="3"/>
      <c r="B30" s="3"/>
      <c r="C30" s="3"/>
      <c r="D30" s="3"/>
      <c r="E30" s="3"/>
      <c r="F30" s="3"/>
      <c r="G30" s="3"/>
      <c r="H30" s="5">
        <f t="shared" si="0"/>
        <v>0</v>
      </c>
      <c r="I30" s="32">
        <f t="shared" si="5"/>
        <v>0</v>
      </c>
      <c r="J30" s="3"/>
      <c r="K30" s="5"/>
      <c r="L30" s="5"/>
    </row>
    <row r="31" spans="1:12">
      <c r="A31" s="71" t="s">
        <v>204</v>
      </c>
      <c r="B31" s="72"/>
      <c r="C31" s="72"/>
      <c r="D31" s="72"/>
      <c r="E31" s="72"/>
      <c r="F31" s="72"/>
      <c r="G31" s="73"/>
      <c r="H31" s="5"/>
      <c r="I31" s="32"/>
      <c r="J31" s="3"/>
      <c r="K31" s="5"/>
      <c r="L31" s="5"/>
    </row>
    <row r="32" spans="1:12" ht="15.75">
      <c r="A32" s="3">
        <v>1</v>
      </c>
      <c r="B32" s="15" t="s">
        <v>75</v>
      </c>
      <c r="C32" s="52" t="s">
        <v>9</v>
      </c>
      <c r="D32" s="15" t="s">
        <v>144</v>
      </c>
      <c r="E32" s="51">
        <f>2*630*0.83</f>
        <v>1045.8</v>
      </c>
      <c r="F32" s="15">
        <v>152.1</v>
      </c>
      <c r="G32" s="35"/>
      <c r="H32" s="66">
        <f>E32-F32</f>
        <v>893.69999999999993</v>
      </c>
      <c r="I32" s="66">
        <f>E32-F32-G32</f>
        <v>893.69999999999993</v>
      </c>
      <c r="J32" s="3"/>
      <c r="K32" s="5"/>
      <c r="L32" s="20" t="s">
        <v>202</v>
      </c>
    </row>
    <row r="33" spans="1:12" ht="15.75">
      <c r="A33" s="3">
        <v>2</v>
      </c>
      <c r="B33" s="15" t="s">
        <v>75</v>
      </c>
      <c r="C33" s="52" t="s">
        <v>9</v>
      </c>
      <c r="D33" s="15" t="s">
        <v>145</v>
      </c>
      <c r="E33" s="51">
        <f>2*1000*0.83</f>
        <v>1660</v>
      </c>
      <c r="F33" s="15">
        <v>263.89999999999998</v>
      </c>
      <c r="G33" s="35"/>
      <c r="H33" s="66">
        <f t="shared" si="0"/>
        <v>1396.1</v>
      </c>
      <c r="I33" s="66">
        <f>E33-F33-G33</f>
        <v>1396.1</v>
      </c>
      <c r="J33" s="3"/>
      <c r="K33" s="5"/>
      <c r="L33" s="20" t="s">
        <v>202</v>
      </c>
    </row>
    <row r="34" spans="1:12" ht="15.75">
      <c r="A34" s="3">
        <v>3</v>
      </c>
      <c r="B34" s="15" t="s">
        <v>75</v>
      </c>
      <c r="C34" s="52" t="s">
        <v>9</v>
      </c>
      <c r="D34" s="15" t="s">
        <v>146</v>
      </c>
      <c r="E34" s="51">
        <f>2*400*0.83</f>
        <v>664</v>
      </c>
      <c r="F34" s="15">
        <v>284.89999999999998</v>
      </c>
      <c r="G34" s="18"/>
      <c r="H34" s="66">
        <f t="shared" si="0"/>
        <v>379.1</v>
      </c>
      <c r="I34" s="66">
        <f t="shared" ref="I34:I81" si="6">E34-F34-G34</f>
        <v>379.1</v>
      </c>
      <c r="J34" s="3"/>
      <c r="K34" s="5"/>
      <c r="L34" s="20" t="s">
        <v>202</v>
      </c>
    </row>
    <row r="35" spans="1:12" ht="15.75">
      <c r="A35" s="3">
        <v>4</v>
      </c>
      <c r="B35" s="15" t="s">
        <v>75</v>
      </c>
      <c r="C35" s="52" t="s">
        <v>9</v>
      </c>
      <c r="D35" s="15" t="s">
        <v>147</v>
      </c>
      <c r="E35" s="51">
        <f>2*630*0.83</f>
        <v>1045.8</v>
      </c>
      <c r="F35" s="29">
        <v>230.74017096774193</v>
      </c>
      <c r="G35" s="18"/>
      <c r="H35" s="66">
        <f t="shared" si="0"/>
        <v>815.05982903225799</v>
      </c>
      <c r="I35" s="66">
        <f t="shared" si="6"/>
        <v>815.05982903225799</v>
      </c>
      <c r="J35" s="3"/>
      <c r="K35" s="5"/>
      <c r="L35" s="21" t="s">
        <v>202</v>
      </c>
    </row>
    <row r="36" spans="1:12" ht="15.75">
      <c r="A36" s="3">
        <v>5</v>
      </c>
      <c r="B36" s="15" t="s">
        <v>75</v>
      </c>
      <c r="C36" s="52" t="s">
        <v>9</v>
      </c>
      <c r="D36" s="15" t="s">
        <v>148</v>
      </c>
      <c r="E36" s="51">
        <f>2*1000*0.83</f>
        <v>1660</v>
      </c>
      <c r="F36" s="33">
        <v>0</v>
      </c>
      <c r="G36" s="18"/>
      <c r="H36" s="66">
        <f t="shared" ref="H36:H53" si="7">E36-F36</f>
        <v>1660</v>
      </c>
      <c r="I36" s="66">
        <f t="shared" ref="I36:I53" si="8">E36-F36-G36</f>
        <v>1660</v>
      </c>
      <c r="J36" s="3"/>
      <c r="K36" s="5"/>
      <c r="L36" s="21" t="s">
        <v>202</v>
      </c>
    </row>
    <row r="37" spans="1:12" ht="15.75">
      <c r="A37" s="3">
        <v>6</v>
      </c>
      <c r="B37" s="15" t="s">
        <v>75</v>
      </c>
      <c r="C37" s="52" t="s">
        <v>9</v>
      </c>
      <c r="D37" s="15" t="s">
        <v>149</v>
      </c>
      <c r="E37" s="51">
        <f>2*320*0.83</f>
        <v>531.19999999999993</v>
      </c>
      <c r="F37" s="33">
        <v>0</v>
      </c>
      <c r="G37" s="35"/>
      <c r="H37" s="66">
        <f t="shared" si="7"/>
        <v>531.19999999999993</v>
      </c>
      <c r="I37" s="66">
        <f t="shared" si="8"/>
        <v>531.19999999999993</v>
      </c>
      <c r="J37" s="3"/>
      <c r="K37" s="5"/>
      <c r="L37" s="20" t="s">
        <v>202</v>
      </c>
    </row>
    <row r="38" spans="1:12" ht="15.75">
      <c r="A38" s="3">
        <v>7</v>
      </c>
      <c r="B38" s="15" t="s">
        <v>75</v>
      </c>
      <c r="C38" s="52" t="s">
        <v>9</v>
      </c>
      <c r="D38" s="15" t="s">
        <v>150</v>
      </c>
      <c r="E38" s="51">
        <f>2*630*0.83</f>
        <v>1045.8</v>
      </c>
      <c r="F38" s="29">
        <v>215.93994623655908</v>
      </c>
      <c r="G38" s="35">
        <v>100</v>
      </c>
      <c r="H38" s="66">
        <f t="shared" si="7"/>
        <v>829.86005376344087</v>
      </c>
      <c r="I38" s="66">
        <f t="shared" si="8"/>
        <v>729.86005376344087</v>
      </c>
      <c r="J38" s="3"/>
      <c r="K38" s="5"/>
      <c r="L38" s="21" t="s">
        <v>202</v>
      </c>
    </row>
    <row r="39" spans="1:12" ht="15.75">
      <c r="A39" s="3">
        <v>8</v>
      </c>
      <c r="B39" s="15" t="s">
        <v>75</v>
      </c>
      <c r="C39" s="52" t="s">
        <v>9</v>
      </c>
      <c r="D39" s="15" t="s">
        <v>151</v>
      </c>
      <c r="E39" s="51">
        <f>2*630*0.83</f>
        <v>1045.8</v>
      </c>
      <c r="F39" s="29">
        <v>206.34283924731182</v>
      </c>
      <c r="G39" s="35">
        <f>15</f>
        <v>15</v>
      </c>
      <c r="H39" s="66">
        <f t="shared" si="7"/>
        <v>839.4571607526882</v>
      </c>
      <c r="I39" s="66">
        <f t="shared" si="8"/>
        <v>824.4571607526882</v>
      </c>
      <c r="J39" s="3"/>
      <c r="K39" s="5"/>
      <c r="L39" s="20" t="s">
        <v>202</v>
      </c>
    </row>
    <row r="40" spans="1:12" ht="31.5">
      <c r="A40" s="22">
        <v>9</v>
      </c>
      <c r="B40" s="19" t="s">
        <v>75</v>
      </c>
      <c r="C40" s="52" t="s">
        <v>9</v>
      </c>
      <c r="D40" s="17" t="s">
        <v>152</v>
      </c>
      <c r="E40" s="51">
        <f>2*400*0.83</f>
        <v>664</v>
      </c>
      <c r="F40" s="33">
        <v>0</v>
      </c>
      <c r="G40" s="34"/>
      <c r="H40" s="66">
        <f t="shared" si="7"/>
        <v>664</v>
      </c>
      <c r="I40" s="66">
        <f t="shared" si="8"/>
        <v>664</v>
      </c>
      <c r="J40" s="16"/>
      <c r="K40" s="5"/>
      <c r="L40" s="20" t="s">
        <v>202</v>
      </c>
    </row>
    <row r="41" spans="1:12" ht="15.75">
      <c r="A41" s="22">
        <v>10</v>
      </c>
      <c r="B41" s="15" t="s">
        <v>75</v>
      </c>
      <c r="C41" s="52" t="s">
        <v>9</v>
      </c>
      <c r="D41" s="17" t="s">
        <v>153</v>
      </c>
      <c r="E41" s="51">
        <f>400*0.83</f>
        <v>332</v>
      </c>
      <c r="F41" s="29">
        <v>61.14848602150537</v>
      </c>
      <c r="G41" s="35">
        <v>20</v>
      </c>
      <c r="H41" s="66">
        <f t="shared" si="7"/>
        <v>270.85151397849461</v>
      </c>
      <c r="I41" s="66">
        <f t="shared" si="8"/>
        <v>250.85151397849461</v>
      </c>
      <c r="J41" s="16"/>
      <c r="K41" s="5"/>
      <c r="L41" s="20" t="s">
        <v>202</v>
      </c>
    </row>
    <row r="42" spans="1:12" ht="15.75">
      <c r="A42" s="22">
        <v>11</v>
      </c>
      <c r="B42" s="15" t="s">
        <v>75</v>
      </c>
      <c r="C42" s="52" t="s">
        <v>9</v>
      </c>
      <c r="D42" s="17" t="s">
        <v>154</v>
      </c>
      <c r="E42" s="51">
        <f>2*400*0.83</f>
        <v>664</v>
      </c>
      <c r="F42" s="29">
        <v>182.67401236559135</v>
      </c>
      <c r="G42" s="35"/>
      <c r="H42" s="66">
        <f t="shared" si="7"/>
        <v>481.32598763440865</v>
      </c>
      <c r="I42" s="66">
        <f t="shared" si="8"/>
        <v>481.32598763440865</v>
      </c>
      <c r="J42" s="16"/>
      <c r="K42" s="5"/>
      <c r="L42" s="21" t="s">
        <v>202</v>
      </c>
    </row>
    <row r="43" spans="1:12" ht="15.75">
      <c r="A43" s="22">
        <v>12</v>
      </c>
      <c r="B43" s="15" t="s">
        <v>75</v>
      </c>
      <c r="C43" s="52" t="s">
        <v>9</v>
      </c>
      <c r="D43" s="17" t="s">
        <v>155</v>
      </c>
      <c r="E43" s="51">
        <f>2*400*0.83</f>
        <v>664</v>
      </c>
      <c r="F43" s="33">
        <v>0</v>
      </c>
      <c r="G43" s="35"/>
      <c r="H43" s="66">
        <f t="shared" si="7"/>
        <v>664</v>
      </c>
      <c r="I43" s="66">
        <f t="shared" si="8"/>
        <v>664</v>
      </c>
      <c r="J43" s="16"/>
      <c r="K43" s="5"/>
      <c r="L43" s="20" t="s">
        <v>202</v>
      </c>
    </row>
    <row r="44" spans="1:12" ht="15.75">
      <c r="A44" s="22">
        <v>13</v>
      </c>
      <c r="B44" s="15" t="s">
        <v>75</v>
      </c>
      <c r="C44" s="52" t="s">
        <v>9</v>
      </c>
      <c r="D44" s="17" t="s">
        <v>156</v>
      </c>
      <c r="E44" s="51">
        <f>2*1000*0.83</f>
        <v>1660</v>
      </c>
      <c r="F44" s="33">
        <v>0</v>
      </c>
      <c r="G44" s="35"/>
      <c r="H44" s="66">
        <f t="shared" si="7"/>
        <v>1660</v>
      </c>
      <c r="I44" s="66">
        <f t="shared" si="8"/>
        <v>1660</v>
      </c>
      <c r="J44" s="16"/>
      <c r="K44" s="5"/>
      <c r="L44" s="21" t="s">
        <v>202</v>
      </c>
    </row>
    <row r="45" spans="1:12" ht="15.75">
      <c r="A45" s="22">
        <v>14</v>
      </c>
      <c r="B45" s="15" t="s">
        <v>75</v>
      </c>
      <c r="C45" s="52" t="s">
        <v>9</v>
      </c>
      <c r="D45" s="17" t="s">
        <v>157</v>
      </c>
      <c r="E45" s="51">
        <f>2*630*0.83</f>
        <v>1045.8</v>
      </c>
      <c r="F45" s="29">
        <v>302.72903333333329</v>
      </c>
      <c r="G45" s="35"/>
      <c r="H45" s="66">
        <f t="shared" si="7"/>
        <v>743.07096666666666</v>
      </c>
      <c r="I45" s="66">
        <f t="shared" si="8"/>
        <v>743.07096666666666</v>
      </c>
      <c r="J45" s="16"/>
      <c r="K45" s="5"/>
      <c r="L45" s="21" t="s">
        <v>202</v>
      </c>
    </row>
    <row r="46" spans="1:12" ht="31.5">
      <c r="A46" s="22">
        <v>15</v>
      </c>
      <c r="B46" s="15" t="s">
        <v>75</v>
      </c>
      <c r="C46" s="52" t="s">
        <v>9</v>
      </c>
      <c r="D46" s="17" t="s">
        <v>158</v>
      </c>
      <c r="E46" s="51">
        <f>250*0.83</f>
        <v>207.5</v>
      </c>
      <c r="F46" s="33">
        <v>0</v>
      </c>
      <c r="G46" s="35"/>
      <c r="H46" s="66">
        <f t="shared" si="7"/>
        <v>207.5</v>
      </c>
      <c r="I46" s="66">
        <f t="shared" si="8"/>
        <v>207.5</v>
      </c>
      <c r="J46" s="16"/>
      <c r="K46" s="5"/>
      <c r="L46" s="20" t="s">
        <v>202</v>
      </c>
    </row>
    <row r="47" spans="1:12" ht="15.75">
      <c r="A47" s="22">
        <v>16</v>
      </c>
      <c r="B47" s="15" t="s">
        <v>75</v>
      </c>
      <c r="C47" s="52" t="s">
        <v>9</v>
      </c>
      <c r="D47" s="17" t="s">
        <v>159</v>
      </c>
      <c r="E47" s="51">
        <f>2*630*0.83</f>
        <v>1045.8</v>
      </c>
      <c r="F47" s="33">
        <v>0</v>
      </c>
      <c r="G47" s="35"/>
      <c r="H47" s="66">
        <f t="shared" si="7"/>
        <v>1045.8</v>
      </c>
      <c r="I47" s="66">
        <f t="shared" si="8"/>
        <v>1045.8</v>
      </c>
      <c r="J47" s="16"/>
      <c r="K47" s="5"/>
      <c r="L47" s="20" t="s">
        <v>202</v>
      </c>
    </row>
    <row r="48" spans="1:12" ht="15.75">
      <c r="A48" s="22">
        <v>17</v>
      </c>
      <c r="B48" s="15" t="s">
        <v>75</v>
      </c>
      <c r="C48" s="52" t="s">
        <v>9</v>
      </c>
      <c r="D48" s="17" t="s">
        <v>160</v>
      </c>
      <c r="E48" s="51">
        <f>400*0.83</f>
        <v>332</v>
      </c>
      <c r="F48" s="29">
        <v>5.36760752688172</v>
      </c>
      <c r="G48" s="35">
        <f>15+15+50+12</f>
        <v>92</v>
      </c>
      <c r="H48" s="66">
        <f t="shared" si="7"/>
        <v>326.63239247311827</v>
      </c>
      <c r="I48" s="66">
        <f>E48-F48-G48</f>
        <v>234.63239247311827</v>
      </c>
      <c r="J48" s="16"/>
      <c r="K48" s="5"/>
      <c r="L48" s="20" t="s">
        <v>202</v>
      </c>
    </row>
    <row r="49" spans="1:12" ht="15.75">
      <c r="A49" s="22">
        <v>18</v>
      </c>
      <c r="B49" s="15" t="s">
        <v>75</v>
      </c>
      <c r="C49" s="52" t="s">
        <v>9</v>
      </c>
      <c r="D49" s="17" t="s">
        <v>161</v>
      </c>
      <c r="E49" s="51">
        <f>400*0.83</f>
        <v>332</v>
      </c>
      <c r="F49" s="29">
        <v>70.351325806451598</v>
      </c>
      <c r="G49" s="35"/>
      <c r="H49" s="66">
        <f t="shared" si="7"/>
        <v>261.6486741935484</v>
      </c>
      <c r="I49" s="66">
        <f t="shared" si="8"/>
        <v>261.6486741935484</v>
      </c>
      <c r="J49" s="16"/>
      <c r="K49" s="5"/>
      <c r="L49" s="20" t="s">
        <v>202</v>
      </c>
    </row>
    <row r="50" spans="1:12" ht="15.75">
      <c r="A50" s="22">
        <v>19</v>
      </c>
      <c r="B50" s="15" t="s">
        <v>75</v>
      </c>
      <c r="C50" s="52" t="s">
        <v>9</v>
      </c>
      <c r="D50" s="17" t="s">
        <v>162</v>
      </c>
      <c r="E50" s="51">
        <f>400*0.83</f>
        <v>332</v>
      </c>
      <c r="F50" s="33">
        <v>0</v>
      </c>
      <c r="G50" s="35"/>
      <c r="H50" s="66">
        <f t="shared" si="7"/>
        <v>332</v>
      </c>
      <c r="I50" s="66">
        <f t="shared" si="8"/>
        <v>332</v>
      </c>
      <c r="J50" s="16"/>
      <c r="K50" s="5"/>
      <c r="L50" s="21" t="s">
        <v>203</v>
      </c>
    </row>
    <row r="51" spans="1:12" ht="31.5">
      <c r="A51" s="22">
        <v>20</v>
      </c>
      <c r="B51" s="19" t="s">
        <v>75</v>
      </c>
      <c r="C51" s="52" t="s">
        <v>9</v>
      </c>
      <c r="D51" s="17" t="s">
        <v>163</v>
      </c>
      <c r="E51" s="51">
        <f>100*0.83</f>
        <v>83</v>
      </c>
      <c r="F51" s="33">
        <v>0</v>
      </c>
      <c r="G51" s="34"/>
      <c r="H51" s="66">
        <f t="shared" si="7"/>
        <v>83</v>
      </c>
      <c r="I51" s="66">
        <f t="shared" si="8"/>
        <v>83</v>
      </c>
      <c r="J51" s="16"/>
      <c r="K51" s="5"/>
      <c r="L51" s="21" t="s">
        <v>203</v>
      </c>
    </row>
    <row r="52" spans="1:12" ht="15.75">
      <c r="A52" s="22">
        <v>21</v>
      </c>
      <c r="B52" s="15" t="s">
        <v>75</v>
      </c>
      <c r="C52" s="52" t="s">
        <v>9</v>
      </c>
      <c r="D52" s="17" t="s">
        <v>164</v>
      </c>
      <c r="E52" s="51">
        <f>2*400*0.83</f>
        <v>664</v>
      </c>
      <c r="F52" s="33">
        <v>0</v>
      </c>
      <c r="G52" s="35">
        <f>15+15+15</f>
        <v>45</v>
      </c>
      <c r="H52" s="66">
        <f t="shared" si="7"/>
        <v>664</v>
      </c>
      <c r="I52" s="66">
        <f t="shared" si="8"/>
        <v>619</v>
      </c>
      <c r="J52" s="16"/>
      <c r="K52" s="5"/>
      <c r="L52" s="21" t="s">
        <v>203</v>
      </c>
    </row>
    <row r="53" spans="1:12" ht="31.5">
      <c r="A53" s="22">
        <v>22</v>
      </c>
      <c r="B53" s="15" t="s">
        <v>75</v>
      </c>
      <c r="C53" s="52" t="s">
        <v>9</v>
      </c>
      <c r="D53" s="17" t="s">
        <v>165</v>
      </c>
      <c r="E53" s="51">
        <f>2*400*0.83</f>
        <v>664</v>
      </c>
      <c r="F53" s="33">
        <v>0</v>
      </c>
      <c r="G53" s="35"/>
      <c r="H53" s="66">
        <f t="shared" si="7"/>
        <v>664</v>
      </c>
      <c r="I53" s="66">
        <f t="shared" si="8"/>
        <v>664</v>
      </c>
      <c r="J53" s="16"/>
      <c r="K53" s="5"/>
      <c r="L53" s="21" t="s">
        <v>203</v>
      </c>
    </row>
    <row r="54" spans="1:12" ht="15.75">
      <c r="A54" s="22">
        <v>23</v>
      </c>
      <c r="B54" s="15" t="s">
        <v>75</v>
      </c>
      <c r="C54" s="52" t="s">
        <v>9</v>
      </c>
      <c r="D54" s="17" t="s">
        <v>166</v>
      </c>
      <c r="E54" s="51">
        <f>2*400*0.83</f>
        <v>664</v>
      </c>
      <c r="F54" s="33">
        <v>0</v>
      </c>
      <c r="G54" s="35"/>
      <c r="H54" s="66">
        <f t="shared" ref="H54:H71" si="9">E54-F54</f>
        <v>664</v>
      </c>
      <c r="I54" s="66">
        <f t="shared" ref="I54:I71" si="10">E54-F54-G54</f>
        <v>664</v>
      </c>
      <c r="J54" s="16"/>
      <c r="K54" s="5"/>
      <c r="L54" s="21" t="s">
        <v>202</v>
      </c>
    </row>
    <row r="55" spans="1:12" ht="15.75">
      <c r="A55" s="22">
        <v>24</v>
      </c>
      <c r="B55" s="15" t="s">
        <v>75</v>
      </c>
      <c r="C55" s="52" t="s">
        <v>9</v>
      </c>
      <c r="D55" s="17" t="s">
        <v>167</v>
      </c>
      <c r="E55" s="51">
        <f>400*0.83</f>
        <v>332</v>
      </c>
      <c r="F55" s="33">
        <v>0</v>
      </c>
      <c r="G55" s="35"/>
      <c r="H55" s="66">
        <f t="shared" si="9"/>
        <v>332</v>
      </c>
      <c r="I55" s="66">
        <f t="shared" si="10"/>
        <v>332</v>
      </c>
      <c r="J55" s="16"/>
      <c r="K55" s="5"/>
      <c r="L55" s="21" t="s">
        <v>203</v>
      </c>
    </row>
    <row r="56" spans="1:12" ht="31.5">
      <c r="A56" s="22">
        <v>25</v>
      </c>
      <c r="B56" s="15" t="s">
        <v>75</v>
      </c>
      <c r="C56" s="52" t="s">
        <v>9</v>
      </c>
      <c r="D56" s="17" t="s">
        <v>248</v>
      </c>
      <c r="E56" s="51">
        <f>400*0.83</f>
        <v>332</v>
      </c>
      <c r="F56" s="33">
        <v>0</v>
      </c>
      <c r="G56" s="35">
        <f>15</f>
        <v>15</v>
      </c>
      <c r="H56" s="66">
        <f t="shared" si="9"/>
        <v>332</v>
      </c>
      <c r="I56" s="66">
        <f t="shared" si="10"/>
        <v>317</v>
      </c>
      <c r="J56" s="16"/>
      <c r="K56" s="5"/>
      <c r="L56" s="21" t="s">
        <v>203</v>
      </c>
    </row>
    <row r="57" spans="1:12" ht="15.75">
      <c r="A57" s="22">
        <v>26</v>
      </c>
      <c r="B57" s="15" t="s">
        <v>75</v>
      </c>
      <c r="C57" s="52" t="s">
        <v>9</v>
      </c>
      <c r="D57" s="17" t="s">
        <v>168</v>
      </c>
      <c r="E57" s="51">
        <f>60*0.83</f>
        <v>49.8</v>
      </c>
      <c r="F57" s="33">
        <v>0</v>
      </c>
      <c r="G57" s="35"/>
      <c r="H57" s="66">
        <f t="shared" si="9"/>
        <v>49.8</v>
      </c>
      <c r="I57" s="66">
        <f t="shared" si="10"/>
        <v>49.8</v>
      </c>
      <c r="J57" s="16"/>
      <c r="K57" s="5"/>
      <c r="L57" s="20" t="s">
        <v>202</v>
      </c>
    </row>
    <row r="58" spans="1:12" ht="31.5">
      <c r="A58" s="22">
        <v>27</v>
      </c>
      <c r="B58" s="19" t="s">
        <v>75</v>
      </c>
      <c r="C58" s="52" t="s">
        <v>9</v>
      </c>
      <c r="D58" s="17" t="s">
        <v>169</v>
      </c>
      <c r="E58" s="51">
        <f>400*0.83</f>
        <v>332</v>
      </c>
      <c r="F58" s="33">
        <v>0</v>
      </c>
      <c r="G58" s="34"/>
      <c r="H58" s="66">
        <f t="shared" si="9"/>
        <v>332</v>
      </c>
      <c r="I58" s="66">
        <f t="shared" si="10"/>
        <v>332</v>
      </c>
      <c r="J58" s="16"/>
      <c r="K58" s="5"/>
      <c r="L58" s="21" t="s">
        <v>203</v>
      </c>
    </row>
    <row r="59" spans="1:12" ht="15.75">
      <c r="A59" s="22">
        <v>28</v>
      </c>
      <c r="B59" s="15" t="s">
        <v>75</v>
      </c>
      <c r="C59" s="52" t="s">
        <v>9</v>
      </c>
      <c r="D59" s="17" t="s">
        <v>170</v>
      </c>
      <c r="E59" s="51">
        <f>2*630*0.83</f>
        <v>1045.8</v>
      </c>
      <c r="F59" s="33">
        <v>0</v>
      </c>
      <c r="G59" s="35"/>
      <c r="H59" s="66">
        <f t="shared" si="9"/>
        <v>1045.8</v>
      </c>
      <c r="I59" s="66">
        <f t="shared" si="10"/>
        <v>1045.8</v>
      </c>
      <c r="J59" s="16"/>
      <c r="K59" s="5"/>
      <c r="L59" s="21" t="s">
        <v>202</v>
      </c>
    </row>
    <row r="60" spans="1:12" ht="15.75">
      <c r="A60" s="22">
        <v>29</v>
      </c>
      <c r="B60" s="15" t="s">
        <v>75</v>
      </c>
      <c r="C60" s="52" t="s">
        <v>9</v>
      </c>
      <c r="D60" s="17" t="s">
        <v>171</v>
      </c>
      <c r="E60" s="51">
        <f t="shared" ref="E60:E83" si="11">630*0.83</f>
        <v>522.9</v>
      </c>
      <c r="F60" s="33">
        <v>0</v>
      </c>
      <c r="G60" s="35"/>
      <c r="H60" s="66">
        <f t="shared" si="9"/>
        <v>522.9</v>
      </c>
      <c r="I60" s="66">
        <f t="shared" si="10"/>
        <v>522.9</v>
      </c>
      <c r="J60" s="16"/>
      <c r="K60" s="5"/>
      <c r="L60" s="21" t="s">
        <v>202</v>
      </c>
    </row>
    <row r="61" spans="1:12" ht="15.75">
      <c r="A61" s="22">
        <v>30</v>
      </c>
      <c r="B61" s="15" t="s">
        <v>75</v>
      </c>
      <c r="C61" s="52" t="s">
        <v>9</v>
      </c>
      <c r="D61" s="17" t="s">
        <v>172</v>
      </c>
      <c r="E61" s="51">
        <f>(1*630+1*400)*0.83</f>
        <v>854.9</v>
      </c>
      <c r="F61" s="33">
        <v>0</v>
      </c>
      <c r="G61" s="35"/>
      <c r="H61" s="66">
        <f t="shared" si="9"/>
        <v>854.9</v>
      </c>
      <c r="I61" s="66">
        <f t="shared" si="10"/>
        <v>854.9</v>
      </c>
      <c r="J61" s="16"/>
      <c r="K61" s="5"/>
      <c r="L61" s="21" t="s">
        <v>202</v>
      </c>
    </row>
    <row r="62" spans="1:12" ht="15.75">
      <c r="A62" s="22">
        <v>31</v>
      </c>
      <c r="B62" s="15" t="s">
        <v>75</v>
      </c>
      <c r="C62" s="52" t="s">
        <v>9</v>
      </c>
      <c r="D62" s="17" t="s">
        <v>173</v>
      </c>
      <c r="E62" s="51">
        <f>400*0.83</f>
        <v>332</v>
      </c>
      <c r="F62" s="33">
        <v>0</v>
      </c>
      <c r="G62" s="35"/>
      <c r="H62" s="66">
        <f t="shared" si="9"/>
        <v>332</v>
      </c>
      <c r="I62" s="66">
        <f t="shared" si="10"/>
        <v>332</v>
      </c>
      <c r="J62" s="16"/>
      <c r="K62" s="5"/>
      <c r="L62" s="20" t="s">
        <v>203</v>
      </c>
    </row>
    <row r="63" spans="1:12" ht="31.5">
      <c r="A63" s="22">
        <v>32</v>
      </c>
      <c r="B63" s="19" t="s">
        <v>75</v>
      </c>
      <c r="C63" s="52" t="s">
        <v>9</v>
      </c>
      <c r="D63" s="17" t="s">
        <v>174</v>
      </c>
      <c r="E63" s="51">
        <f>400*0.83</f>
        <v>332</v>
      </c>
      <c r="F63" s="33">
        <v>0</v>
      </c>
      <c r="G63" s="34"/>
      <c r="H63" s="66">
        <f t="shared" si="9"/>
        <v>332</v>
      </c>
      <c r="I63" s="66">
        <f t="shared" si="10"/>
        <v>332</v>
      </c>
      <c r="J63" s="16"/>
      <c r="K63" s="5"/>
      <c r="L63" s="20" t="s">
        <v>202</v>
      </c>
    </row>
    <row r="64" spans="1:12" ht="15.75">
      <c r="A64" s="22">
        <v>33</v>
      </c>
      <c r="B64" s="15" t="s">
        <v>75</v>
      </c>
      <c r="C64" s="52" t="s">
        <v>9</v>
      </c>
      <c r="D64" s="17" t="s">
        <v>175</v>
      </c>
      <c r="E64" s="51">
        <f>(1*630+1*400)*0.83</f>
        <v>854.9</v>
      </c>
      <c r="F64" s="33">
        <v>0</v>
      </c>
      <c r="G64" s="35">
        <v>30</v>
      </c>
      <c r="H64" s="66">
        <f t="shared" si="9"/>
        <v>854.9</v>
      </c>
      <c r="I64" s="66">
        <f t="shared" si="10"/>
        <v>824.9</v>
      </c>
      <c r="J64" s="16"/>
      <c r="K64" s="5"/>
      <c r="L64" s="20" t="s">
        <v>202</v>
      </c>
    </row>
    <row r="65" spans="1:12" ht="15.75">
      <c r="A65" s="22">
        <v>34</v>
      </c>
      <c r="B65" s="15" t="s">
        <v>75</v>
      </c>
      <c r="C65" s="52" t="s">
        <v>9</v>
      </c>
      <c r="D65" s="17" t="s">
        <v>176</v>
      </c>
      <c r="E65" s="51">
        <f>2*630*0.83</f>
        <v>1045.8</v>
      </c>
      <c r="F65" s="29">
        <v>289.57984086021503</v>
      </c>
      <c r="G65" s="35"/>
      <c r="H65" s="66">
        <f t="shared" si="9"/>
        <v>756.22015913978498</v>
      </c>
      <c r="I65" s="66">
        <f t="shared" si="10"/>
        <v>756.22015913978498</v>
      </c>
      <c r="J65" s="16"/>
      <c r="K65" s="5"/>
      <c r="L65" s="21" t="s">
        <v>202</v>
      </c>
    </row>
    <row r="66" spans="1:12" ht="15.75">
      <c r="A66" s="22">
        <v>35</v>
      </c>
      <c r="B66" s="15" t="s">
        <v>75</v>
      </c>
      <c r="C66" s="52" t="s">
        <v>9</v>
      </c>
      <c r="D66" s="17" t="s">
        <v>177</v>
      </c>
      <c r="E66" s="51">
        <f>2*630*0.83</f>
        <v>1045.8</v>
      </c>
      <c r="F66" s="29">
        <v>143.82471505376344</v>
      </c>
      <c r="G66" s="35"/>
      <c r="H66" s="66">
        <f t="shared" si="9"/>
        <v>901.97528494623657</v>
      </c>
      <c r="I66" s="66">
        <f t="shared" si="10"/>
        <v>901.97528494623657</v>
      </c>
      <c r="J66" s="16"/>
      <c r="K66" s="5"/>
      <c r="L66" s="21" t="s">
        <v>202</v>
      </c>
    </row>
    <row r="67" spans="1:12" ht="15.75">
      <c r="A67" s="22">
        <v>36</v>
      </c>
      <c r="B67" s="15" t="s">
        <v>75</v>
      </c>
      <c r="C67" s="52" t="s">
        <v>9</v>
      </c>
      <c r="D67" s="17" t="s">
        <v>178</v>
      </c>
      <c r="E67" s="51">
        <f>2*400*0.83</f>
        <v>664</v>
      </c>
      <c r="F67" s="33">
        <v>0</v>
      </c>
      <c r="G67" s="35">
        <v>70</v>
      </c>
      <c r="H67" s="66">
        <f t="shared" si="9"/>
        <v>664</v>
      </c>
      <c r="I67" s="66">
        <f t="shared" si="10"/>
        <v>594</v>
      </c>
      <c r="J67" s="16"/>
      <c r="K67" s="5"/>
      <c r="L67" s="20" t="s">
        <v>203</v>
      </c>
    </row>
    <row r="68" spans="1:12" ht="15.75">
      <c r="A68" s="22">
        <v>37</v>
      </c>
      <c r="B68" s="15" t="s">
        <v>75</v>
      </c>
      <c r="C68" s="52" t="s">
        <v>9</v>
      </c>
      <c r="D68" s="17" t="s">
        <v>179</v>
      </c>
      <c r="E68" s="51">
        <f>250*0.83</f>
        <v>207.5</v>
      </c>
      <c r="F68" s="33">
        <v>0</v>
      </c>
      <c r="G68" s="35"/>
      <c r="H68" s="66">
        <f t="shared" si="9"/>
        <v>207.5</v>
      </c>
      <c r="I68" s="66">
        <f t="shared" si="10"/>
        <v>207.5</v>
      </c>
      <c r="J68" s="16"/>
      <c r="K68" s="5"/>
      <c r="L68" s="20" t="s">
        <v>202</v>
      </c>
    </row>
    <row r="69" spans="1:12" ht="15.75">
      <c r="A69" s="22">
        <v>38</v>
      </c>
      <c r="B69" s="15" t="s">
        <v>75</v>
      </c>
      <c r="C69" s="52" t="s">
        <v>9</v>
      </c>
      <c r="D69" s="17" t="s">
        <v>180</v>
      </c>
      <c r="E69" s="51">
        <f>2*250*0.83</f>
        <v>415</v>
      </c>
      <c r="F69" s="29">
        <v>64.7273</v>
      </c>
      <c r="G69" s="35"/>
      <c r="H69" s="66">
        <f t="shared" si="9"/>
        <v>350.27269999999999</v>
      </c>
      <c r="I69" s="66">
        <f t="shared" si="10"/>
        <v>350.27269999999999</v>
      </c>
      <c r="J69" s="16"/>
      <c r="K69" s="5"/>
      <c r="L69" s="20" t="s">
        <v>202</v>
      </c>
    </row>
    <row r="70" spans="1:12" ht="15.75">
      <c r="A70" s="22">
        <v>39</v>
      </c>
      <c r="B70" s="15" t="s">
        <v>75</v>
      </c>
      <c r="C70" s="52" t="s">
        <v>9</v>
      </c>
      <c r="D70" s="17" t="s">
        <v>181</v>
      </c>
      <c r="E70" s="51">
        <f>2*630*0.83</f>
        <v>1045.8</v>
      </c>
      <c r="F70" s="29">
        <v>208.3635134408602</v>
      </c>
      <c r="G70" s="35">
        <v>15</v>
      </c>
      <c r="H70" s="66">
        <f t="shared" si="9"/>
        <v>837.43648655913978</v>
      </c>
      <c r="I70" s="66">
        <f t="shared" si="10"/>
        <v>822.43648655913978</v>
      </c>
      <c r="J70" s="16"/>
      <c r="K70" s="5"/>
      <c r="L70" s="20" t="s">
        <v>202</v>
      </c>
    </row>
    <row r="71" spans="1:12" ht="15.75">
      <c r="A71" s="22">
        <v>40</v>
      </c>
      <c r="B71" s="15" t="s">
        <v>75</v>
      </c>
      <c r="C71" s="52" t="s">
        <v>9</v>
      </c>
      <c r="D71" s="17" t="s">
        <v>182</v>
      </c>
      <c r="E71" s="51">
        <f>2*630*0.83</f>
        <v>1045.8</v>
      </c>
      <c r="F71" s="33">
        <v>0</v>
      </c>
      <c r="G71" s="35"/>
      <c r="H71" s="66">
        <f t="shared" si="9"/>
        <v>1045.8</v>
      </c>
      <c r="I71" s="66">
        <f t="shared" si="10"/>
        <v>1045.8</v>
      </c>
      <c r="J71" s="16"/>
      <c r="K71" s="5"/>
      <c r="L71" s="21" t="s">
        <v>202</v>
      </c>
    </row>
    <row r="72" spans="1:12" ht="15.75">
      <c r="A72" s="22">
        <v>41</v>
      </c>
      <c r="B72" s="15" t="s">
        <v>75</v>
      </c>
      <c r="C72" s="52" t="s">
        <v>9</v>
      </c>
      <c r="D72" s="17" t="s">
        <v>183</v>
      </c>
      <c r="E72" s="51">
        <f>2*630*0.83</f>
        <v>1045.8</v>
      </c>
      <c r="F72" s="33">
        <v>0</v>
      </c>
      <c r="G72" s="35"/>
      <c r="H72" s="66">
        <f t="shared" ref="H72:H77" si="12">E72-F72</f>
        <v>1045.8</v>
      </c>
      <c r="I72" s="66">
        <f t="shared" ref="I72:I77" si="13">E72-F72-G72</f>
        <v>1045.8</v>
      </c>
      <c r="J72" s="16"/>
      <c r="K72" s="5"/>
      <c r="L72" s="21" t="s">
        <v>202</v>
      </c>
    </row>
    <row r="73" spans="1:12" ht="31.5">
      <c r="A73" s="22">
        <v>42</v>
      </c>
      <c r="B73" s="15" t="s">
        <v>75</v>
      </c>
      <c r="C73" s="52" t="s">
        <v>9</v>
      </c>
      <c r="D73" s="17" t="s">
        <v>249</v>
      </c>
      <c r="E73" s="51">
        <f>400*0.83</f>
        <v>332</v>
      </c>
      <c r="F73" s="33">
        <v>0</v>
      </c>
      <c r="G73" s="35"/>
      <c r="H73" s="66">
        <f t="shared" si="12"/>
        <v>332</v>
      </c>
      <c r="I73" s="66">
        <f t="shared" si="13"/>
        <v>332</v>
      </c>
      <c r="J73" s="16"/>
      <c r="K73" s="5"/>
      <c r="L73" s="21" t="s">
        <v>202</v>
      </c>
    </row>
    <row r="74" spans="1:12" ht="15.75">
      <c r="A74" s="22">
        <v>43</v>
      </c>
      <c r="B74" s="15" t="s">
        <v>75</v>
      </c>
      <c r="C74" s="52" t="s">
        <v>9</v>
      </c>
      <c r="D74" s="17" t="s">
        <v>184</v>
      </c>
      <c r="E74" s="51">
        <f>1*180*0.83</f>
        <v>149.4</v>
      </c>
      <c r="F74" s="33">
        <v>0</v>
      </c>
      <c r="G74" s="35"/>
      <c r="H74" s="66">
        <f t="shared" si="12"/>
        <v>149.4</v>
      </c>
      <c r="I74" s="66">
        <f t="shared" si="13"/>
        <v>149.4</v>
      </c>
      <c r="J74" s="16"/>
      <c r="K74" s="5"/>
      <c r="L74" s="20" t="s">
        <v>202</v>
      </c>
    </row>
    <row r="75" spans="1:12" ht="15.75">
      <c r="A75" s="22">
        <v>44</v>
      </c>
      <c r="B75" s="15" t="s">
        <v>75</v>
      </c>
      <c r="C75" s="52" t="s">
        <v>9</v>
      </c>
      <c r="D75" s="17" t="s">
        <v>250</v>
      </c>
      <c r="E75" s="51">
        <f>2*630*0.83</f>
        <v>1045.8</v>
      </c>
      <c r="F75" s="33">
        <v>0</v>
      </c>
      <c r="G75" s="35"/>
      <c r="H75" s="66">
        <f t="shared" si="12"/>
        <v>1045.8</v>
      </c>
      <c r="I75" s="66">
        <f t="shared" si="13"/>
        <v>1045.8</v>
      </c>
      <c r="J75" s="16"/>
      <c r="K75" s="5"/>
      <c r="L75" s="21" t="s">
        <v>203</v>
      </c>
    </row>
    <row r="76" spans="1:12" ht="15.75">
      <c r="A76" s="22">
        <v>45</v>
      </c>
      <c r="B76" s="15" t="s">
        <v>75</v>
      </c>
      <c r="C76" s="52" t="s">
        <v>9</v>
      </c>
      <c r="D76" s="17" t="s">
        <v>185</v>
      </c>
      <c r="E76" s="51">
        <f>100*0.83</f>
        <v>83</v>
      </c>
      <c r="F76" s="33">
        <v>0</v>
      </c>
      <c r="G76" s="35"/>
      <c r="H76" s="66">
        <f t="shared" si="12"/>
        <v>83</v>
      </c>
      <c r="I76" s="66">
        <f t="shared" si="13"/>
        <v>83</v>
      </c>
      <c r="J76" s="16"/>
      <c r="K76" s="5"/>
      <c r="L76" s="21" t="s">
        <v>203</v>
      </c>
    </row>
    <row r="77" spans="1:12" ht="15.75">
      <c r="A77" s="22">
        <v>46</v>
      </c>
      <c r="B77" s="15" t="s">
        <v>75</v>
      </c>
      <c r="C77" s="52" t="s">
        <v>9</v>
      </c>
      <c r="D77" s="17" t="s">
        <v>186</v>
      </c>
      <c r="E77" s="51">
        <f>2*400*0.83</f>
        <v>664</v>
      </c>
      <c r="F77" s="33">
        <v>0</v>
      </c>
      <c r="G77" s="35"/>
      <c r="H77" s="66">
        <f t="shared" si="12"/>
        <v>664</v>
      </c>
      <c r="I77" s="66">
        <f t="shared" si="13"/>
        <v>664</v>
      </c>
      <c r="J77" s="16"/>
      <c r="K77" s="5"/>
      <c r="L77" s="21" t="s">
        <v>203</v>
      </c>
    </row>
    <row r="78" spans="1:12" ht="15.75">
      <c r="A78" s="22">
        <v>47</v>
      </c>
      <c r="B78" s="15" t="s">
        <v>75</v>
      </c>
      <c r="C78" s="52" t="s">
        <v>9</v>
      </c>
      <c r="D78" s="17" t="s">
        <v>187</v>
      </c>
      <c r="E78" s="51">
        <f>2*400*0.83</f>
        <v>664</v>
      </c>
      <c r="F78" s="29">
        <v>183.96180000000001</v>
      </c>
      <c r="G78" s="35">
        <v>15</v>
      </c>
      <c r="H78" s="66">
        <f t="shared" ref="H78:H81" si="14">E78-F78</f>
        <v>480.03819999999996</v>
      </c>
      <c r="I78" s="66">
        <f t="shared" si="6"/>
        <v>465.03819999999996</v>
      </c>
      <c r="J78" s="16"/>
      <c r="K78" s="5"/>
      <c r="L78" s="21" t="s">
        <v>202</v>
      </c>
    </row>
    <row r="79" spans="1:12" ht="15.75">
      <c r="A79" s="22">
        <v>48</v>
      </c>
      <c r="B79" s="15" t="s">
        <v>75</v>
      </c>
      <c r="C79" s="52" t="s">
        <v>9</v>
      </c>
      <c r="D79" s="17" t="s">
        <v>188</v>
      </c>
      <c r="E79" s="51">
        <f>800*0.83</f>
        <v>664</v>
      </c>
      <c r="F79" s="36">
        <v>141.8426</v>
      </c>
      <c r="G79" s="35">
        <v>15</v>
      </c>
      <c r="H79" s="66">
        <f t="shared" si="14"/>
        <v>522.15740000000005</v>
      </c>
      <c r="I79" s="66">
        <f t="shared" si="6"/>
        <v>507.15740000000005</v>
      </c>
      <c r="J79" s="16"/>
      <c r="K79" s="5"/>
      <c r="L79" s="21" t="s">
        <v>202</v>
      </c>
    </row>
    <row r="80" spans="1:12" ht="15.75">
      <c r="A80" s="22">
        <v>49</v>
      </c>
      <c r="B80" s="15" t="s">
        <v>75</v>
      </c>
      <c r="C80" s="52" t="s">
        <v>9</v>
      </c>
      <c r="D80" s="17" t="s">
        <v>189</v>
      </c>
      <c r="E80" s="51">
        <f>2*1000*0.83</f>
        <v>1660</v>
      </c>
      <c r="F80" s="29">
        <v>258.75049408602149</v>
      </c>
      <c r="G80" s="35"/>
      <c r="H80" s="66">
        <f t="shared" si="14"/>
        <v>1401.2495059139785</v>
      </c>
      <c r="I80" s="66">
        <f t="shared" si="6"/>
        <v>1401.2495059139785</v>
      </c>
      <c r="J80" s="16"/>
      <c r="K80" s="5"/>
      <c r="L80" s="21" t="s">
        <v>202</v>
      </c>
    </row>
    <row r="81" spans="1:12" ht="15.75">
      <c r="A81" s="22">
        <v>50</v>
      </c>
      <c r="B81" s="15" t="s">
        <v>75</v>
      </c>
      <c r="C81" s="52" t="s">
        <v>9</v>
      </c>
      <c r="D81" s="17" t="s">
        <v>190</v>
      </c>
      <c r="E81" s="51">
        <f>2*400*0.83</f>
        <v>664</v>
      </c>
      <c r="F81" s="29">
        <v>120.94363387096773</v>
      </c>
      <c r="G81" s="35"/>
      <c r="H81" s="66">
        <f t="shared" si="14"/>
        <v>543.05636612903231</v>
      </c>
      <c r="I81" s="66">
        <f t="shared" si="6"/>
        <v>543.05636612903231</v>
      </c>
      <c r="J81" s="16"/>
      <c r="K81" s="5"/>
      <c r="L81" s="20" t="s">
        <v>203</v>
      </c>
    </row>
    <row r="82" spans="1:12" ht="15.75">
      <c r="A82" s="22">
        <v>51</v>
      </c>
      <c r="B82" s="15" t="s">
        <v>75</v>
      </c>
      <c r="C82" s="52" t="s">
        <v>9</v>
      </c>
      <c r="D82" s="17" t="s">
        <v>191</v>
      </c>
      <c r="E82" s="51">
        <f>2*630*0.83</f>
        <v>1045.8</v>
      </c>
      <c r="F82" s="33">
        <v>0</v>
      </c>
      <c r="G82" s="35"/>
      <c r="H82" s="66">
        <f t="shared" ref="H82:H93" si="15">E82-F82</f>
        <v>1045.8</v>
      </c>
      <c r="I82" s="66">
        <f t="shared" ref="I82:I93" si="16">E82-F82-G82</f>
        <v>1045.8</v>
      </c>
      <c r="J82" s="16"/>
      <c r="K82" s="5"/>
      <c r="L82" s="21" t="s">
        <v>202</v>
      </c>
    </row>
    <row r="83" spans="1:12" ht="15.75">
      <c r="A83" s="22">
        <v>52</v>
      </c>
      <c r="B83" s="15" t="s">
        <v>75</v>
      </c>
      <c r="C83" s="52" t="s">
        <v>9</v>
      </c>
      <c r="D83" s="17" t="s">
        <v>192</v>
      </c>
      <c r="E83" s="51">
        <f t="shared" si="11"/>
        <v>522.9</v>
      </c>
      <c r="F83" s="33">
        <v>0</v>
      </c>
      <c r="G83" s="35">
        <v>20</v>
      </c>
      <c r="H83" s="66">
        <f t="shared" si="15"/>
        <v>522.9</v>
      </c>
      <c r="I83" s="66">
        <f t="shared" si="16"/>
        <v>502.9</v>
      </c>
      <c r="J83" s="16"/>
      <c r="K83" s="5"/>
      <c r="L83" s="21" t="s">
        <v>202</v>
      </c>
    </row>
    <row r="84" spans="1:12" ht="15.75">
      <c r="A84" s="22">
        <v>53</v>
      </c>
      <c r="B84" s="15" t="s">
        <v>75</v>
      </c>
      <c r="C84" s="52" t="s">
        <v>9</v>
      </c>
      <c r="D84" s="17" t="s">
        <v>193</v>
      </c>
      <c r="E84" s="51">
        <f>400*0.83</f>
        <v>332</v>
      </c>
      <c r="F84" s="15">
        <v>197</v>
      </c>
      <c r="G84" s="35"/>
      <c r="H84" s="66">
        <f t="shared" si="15"/>
        <v>135</v>
      </c>
      <c r="I84" s="66">
        <f t="shared" si="16"/>
        <v>135</v>
      </c>
      <c r="J84" s="16"/>
      <c r="K84" s="5"/>
      <c r="L84" s="20" t="s">
        <v>202</v>
      </c>
    </row>
    <row r="85" spans="1:12" ht="15.75">
      <c r="A85" s="22">
        <v>54</v>
      </c>
      <c r="B85" s="15" t="s">
        <v>75</v>
      </c>
      <c r="C85" s="52" t="s">
        <v>9</v>
      </c>
      <c r="D85" s="17" t="s">
        <v>194</v>
      </c>
      <c r="E85" s="51">
        <f>400*0.83</f>
        <v>332</v>
      </c>
      <c r="F85" s="33">
        <v>0</v>
      </c>
      <c r="G85" s="35"/>
      <c r="H85" s="66">
        <f t="shared" si="15"/>
        <v>332</v>
      </c>
      <c r="I85" s="66">
        <f t="shared" si="16"/>
        <v>332</v>
      </c>
      <c r="J85" s="16"/>
      <c r="K85" s="5"/>
      <c r="L85" s="20" t="s">
        <v>202</v>
      </c>
    </row>
    <row r="86" spans="1:12" ht="15.75">
      <c r="A86" s="22">
        <v>55</v>
      </c>
      <c r="B86" s="15" t="s">
        <v>75</v>
      </c>
      <c r="C86" s="52" t="s">
        <v>9</v>
      </c>
      <c r="D86" s="17" t="s">
        <v>195</v>
      </c>
      <c r="E86" s="51">
        <f>100*0.83</f>
        <v>83</v>
      </c>
      <c r="F86" s="33">
        <v>0</v>
      </c>
      <c r="G86" s="35"/>
      <c r="H86" s="66">
        <f t="shared" si="15"/>
        <v>83</v>
      </c>
      <c r="I86" s="66">
        <f t="shared" si="16"/>
        <v>83</v>
      </c>
      <c r="J86" s="16"/>
      <c r="K86" s="5"/>
      <c r="L86" s="20" t="s">
        <v>203</v>
      </c>
    </row>
    <row r="87" spans="1:12" ht="15.75">
      <c r="A87" s="22">
        <v>56</v>
      </c>
      <c r="B87" s="15" t="s">
        <v>75</v>
      </c>
      <c r="C87" s="52" t="s">
        <v>9</v>
      </c>
      <c r="D87" s="17" t="s">
        <v>196</v>
      </c>
      <c r="E87" s="51">
        <f>1000*0.83</f>
        <v>830</v>
      </c>
      <c r="F87" s="29">
        <v>66.27579999999999</v>
      </c>
      <c r="G87" s="35"/>
      <c r="H87" s="66">
        <f t="shared" si="15"/>
        <v>763.7242</v>
      </c>
      <c r="I87" s="66">
        <f t="shared" si="16"/>
        <v>763.7242</v>
      </c>
      <c r="J87" s="16"/>
      <c r="K87" s="5"/>
      <c r="L87" s="21" t="s">
        <v>202</v>
      </c>
    </row>
    <row r="88" spans="1:12" ht="15.75">
      <c r="A88" s="22">
        <v>57</v>
      </c>
      <c r="B88" s="15" t="s">
        <v>75</v>
      </c>
      <c r="C88" s="52" t="s">
        <v>9</v>
      </c>
      <c r="D88" s="17" t="s">
        <v>197</v>
      </c>
      <c r="E88" s="51">
        <f>400*0.83</f>
        <v>332</v>
      </c>
      <c r="F88" s="33">
        <v>0</v>
      </c>
      <c r="G88" s="35">
        <v>5</v>
      </c>
      <c r="H88" s="66">
        <f t="shared" si="15"/>
        <v>332</v>
      </c>
      <c r="I88" s="66">
        <f t="shared" si="16"/>
        <v>327</v>
      </c>
      <c r="J88" s="16"/>
      <c r="K88" s="5"/>
      <c r="L88" s="21" t="s">
        <v>202</v>
      </c>
    </row>
    <row r="89" spans="1:12" ht="31.5">
      <c r="A89" s="22">
        <v>58</v>
      </c>
      <c r="B89" s="19" t="s">
        <v>75</v>
      </c>
      <c r="C89" s="52" t="s">
        <v>9</v>
      </c>
      <c r="D89" s="17" t="s">
        <v>198</v>
      </c>
      <c r="E89" s="51">
        <f>2*250*0.83</f>
        <v>415</v>
      </c>
      <c r="F89" s="33">
        <v>0</v>
      </c>
      <c r="G89" s="34"/>
      <c r="H89" s="66">
        <f t="shared" si="15"/>
        <v>415</v>
      </c>
      <c r="I89" s="66">
        <f t="shared" si="16"/>
        <v>415</v>
      </c>
      <c r="J89" s="16"/>
      <c r="K89" s="5"/>
      <c r="L89" s="21" t="s">
        <v>203</v>
      </c>
    </row>
    <row r="90" spans="1:12" ht="31.5">
      <c r="A90" s="22">
        <v>59</v>
      </c>
      <c r="B90" s="19" t="s">
        <v>75</v>
      </c>
      <c r="C90" s="52" t="s">
        <v>9</v>
      </c>
      <c r="D90" s="17" t="s">
        <v>199</v>
      </c>
      <c r="E90" s="51">
        <f>100*0.83</f>
        <v>83</v>
      </c>
      <c r="F90" s="33">
        <v>0</v>
      </c>
      <c r="G90" s="34">
        <f>30</f>
        <v>30</v>
      </c>
      <c r="H90" s="66">
        <f t="shared" si="15"/>
        <v>83</v>
      </c>
      <c r="I90" s="66">
        <f t="shared" si="16"/>
        <v>53</v>
      </c>
      <c r="J90" s="16"/>
      <c r="K90" s="5"/>
      <c r="L90" s="20" t="s">
        <v>202</v>
      </c>
    </row>
    <row r="91" spans="1:12" ht="31.5">
      <c r="A91" s="22">
        <v>60</v>
      </c>
      <c r="B91" s="19" t="s">
        <v>75</v>
      </c>
      <c r="C91" s="52" t="s">
        <v>9</v>
      </c>
      <c r="D91" s="17" t="s">
        <v>200</v>
      </c>
      <c r="E91" s="51">
        <f>100*0.83</f>
        <v>83</v>
      </c>
      <c r="F91" s="33">
        <v>0</v>
      </c>
      <c r="G91" s="34"/>
      <c r="H91" s="66">
        <f t="shared" si="15"/>
        <v>83</v>
      </c>
      <c r="I91" s="66">
        <f t="shared" si="16"/>
        <v>83</v>
      </c>
      <c r="J91" s="16"/>
      <c r="K91" s="5"/>
      <c r="L91" s="20" t="s">
        <v>202</v>
      </c>
    </row>
    <row r="92" spans="1:12" ht="31.5">
      <c r="A92" s="22">
        <v>61</v>
      </c>
      <c r="B92" s="19" t="s">
        <v>75</v>
      </c>
      <c r="C92" s="52" t="s">
        <v>9</v>
      </c>
      <c r="D92" s="17" t="s">
        <v>201</v>
      </c>
      <c r="E92" s="51">
        <f>400*0.83</f>
        <v>332</v>
      </c>
      <c r="F92" s="33">
        <v>0</v>
      </c>
      <c r="G92" s="34">
        <f>15+10+20+15</f>
        <v>60</v>
      </c>
      <c r="H92" s="66">
        <f t="shared" si="15"/>
        <v>332</v>
      </c>
      <c r="I92" s="66">
        <f t="shared" si="16"/>
        <v>272</v>
      </c>
      <c r="J92" s="16"/>
      <c r="K92" s="5"/>
      <c r="L92" s="21" t="s">
        <v>203</v>
      </c>
    </row>
    <row r="93" spans="1:12" ht="15.75">
      <c r="A93" s="22">
        <v>62</v>
      </c>
      <c r="B93" s="15" t="s">
        <v>75</v>
      </c>
      <c r="C93" s="52" t="s">
        <v>9</v>
      </c>
      <c r="D93" s="17" t="s">
        <v>258</v>
      </c>
      <c r="E93" s="51">
        <f>400*0.83</f>
        <v>332</v>
      </c>
      <c r="F93" s="33">
        <v>0</v>
      </c>
      <c r="G93" s="35"/>
      <c r="H93" s="66">
        <f t="shared" si="15"/>
        <v>332</v>
      </c>
      <c r="I93" s="66">
        <f t="shared" si="16"/>
        <v>332</v>
      </c>
      <c r="J93" s="16"/>
      <c r="K93" s="5"/>
      <c r="L93" s="21" t="s">
        <v>203</v>
      </c>
    </row>
    <row r="94" spans="1:12">
      <c r="A94" s="23"/>
    </row>
  </sheetData>
  <mergeCells count="4">
    <mergeCell ref="A4:K4"/>
    <mergeCell ref="A26:K26"/>
    <mergeCell ref="A31:G31"/>
    <mergeCell ref="B1:K1"/>
  </mergeCells>
  <pageMargins left="0.7" right="0.7" top="0.75" bottom="0.75" header="0.3" footer="0.3"/>
  <pageSetup paperSize="9" scale="37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2"/>
  <sheetViews>
    <sheetView view="pageBreakPreview" topLeftCell="A43" zoomScale="60" zoomScaleNormal="80" workbookViewId="0">
      <selection activeCell="G82" sqref="G82"/>
    </sheetView>
  </sheetViews>
  <sheetFormatPr defaultRowHeight="15"/>
  <cols>
    <col min="1" max="1" width="11.42578125" customWidth="1"/>
    <col min="2" max="3" width="11" customWidth="1"/>
    <col min="4" max="4" width="32.7109375" bestFit="1" customWidth="1"/>
    <col min="5" max="5" width="15" customWidth="1"/>
    <col min="6" max="7" width="20.140625" customWidth="1"/>
    <col min="8" max="9" width="26.28515625" style="2" customWidth="1"/>
    <col min="10" max="10" width="26.28515625" customWidth="1"/>
    <col min="11" max="11" width="26.28515625" style="2" customWidth="1"/>
    <col min="12" max="12" width="31.7109375" style="2" customWidth="1"/>
    <col min="13" max="24" width="9.140625" customWidth="1"/>
  </cols>
  <sheetData>
    <row r="1" spans="1:20" ht="86.25" customHeight="1">
      <c r="B1" s="74" t="s">
        <v>243</v>
      </c>
      <c r="C1" s="75"/>
      <c r="D1" s="75"/>
      <c r="E1" s="75"/>
      <c r="F1" s="75"/>
      <c r="G1" s="75"/>
      <c r="H1" s="76"/>
      <c r="I1" s="76"/>
      <c r="J1" s="75"/>
      <c r="K1" s="76"/>
    </row>
    <row r="2" spans="1:20">
      <c r="L2" s="50"/>
    </row>
    <row r="3" spans="1:20" ht="60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215</v>
      </c>
      <c r="G3" s="6" t="s">
        <v>213</v>
      </c>
      <c r="H3" s="4" t="s">
        <v>2</v>
      </c>
      <c r="I3" s="4" t="s">
        <v>3</v>
      </c>
      <c r="J3" s="6" t="s">
        <v>6</v>
      </c>
      <c r="K3" s="48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</row>
    <row r="4" spans="1:20" ht="15" hidden="1" customHeight="1">
      <c r="A4" s="47" t="s">
        <v>63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45"/>
      <c r="M4" s="1"/>
      <c r="N4" s="1"/>
      <c r="O4" s="1"/>
      <c r="P4" s="1"/>
      <c r="Q4" s="1"/>
      <c r="R4" s="1"/>
      <c r="S4" s="1"/>
      <c r="T4" s="1"/>
    </row>
    <row r="5" spans="1:20" ht="15.75" hidden="1">
      <c r="A5" s="3">
        <v>1</v>
      </c>
      <c r="B5" s="52" t="s">
        <v>48</v>
      </c>
      <c r="C5" s="53" t="s">
        <v>31</v>
      </c>
      <c r="D5" s="54" t="s">
        <v>52</v>
      </c>
      <c r="E5" s="57">
        <f>2*16000*0.83</f>
        <v>26560</v>
      </c>
      <c r="F5" s="57">
        <v>2400</v>
      </c>
      <c r="G5" s="57">
        <v>105.2</v>
      </c>
      <c r="H5" s="58">
        <f>E5-F5</f>
        <v>24160</v>
      </c>
      <c r="I5" s="58">
        <f t="shared" ref="I5:I16" si="0">E5-F5-G5</f>
        <v>24054.799999999999</v>
      </c>
      <c r="J5" s="3"/>
      <c r="K5" s="49"/>
      <c r="L5" s="5"/>
    </row>
    <row r="6" spans="1:20" ht="15.75" hidden="1">
      <c r="A6" s="33">
        <v>2</v>
      </c>
      <c r="B6" s="52" t="s">
        <v>48</v>
      </c>
      <c r="C6" s="53" t="s">
        <v>31</v>
      </c>
      <c r="D6" s="54" t="s">
        <v>53</v>
      </c>
      <c r="E6" s="51">
        <f>2*16000*0.83</f>
        <v>26560</v>
      </c>
      <c r="F6" s="51">
        <v>4800</v>
      </c>
      <c r="G6" s="51">
        <v>0</v>
      </c>
      <c r="H6" s="55">
        <f t="shared" ref="H6:H27" si="1">E6-F6</f>
        <v>21760</v>
      </c>
      <c r="I6" s="55">
        <f t="shared" si="0"/>
        <v>21760</v>
      </c>
      <c r="J6" s="33"/>
      <c r="K6" s="49"/>
      <c r="L6" s="5"/>
    </row>
    <row r="7" spans="1:20" ht="15.75" hidden="1">
      <c r="A7" s="33">
        <v>3</v>
      </c>
      <c r="B7" s="52" t="s">
        <v>48</v>
      </c>
      <c r="C7" s="53" t="s">
        <v>31</v>
      </c>
      <c r="D7" s="54" t="s">
        <v>54</v>
      </c>
      <c r="E7" s="51">
        <f>2*16000*0.83</f>
        <v>26560</v>
      </c>
      <c r="F7" s="51">
        <v>400</v>
      </c>
      <c r="G7" s="51">
        <v>259.85000000000002</v>
      </c>
      <c r="H7" s="55">
        <f t="shared" si="1"/>
        <v>26160</v>
      </c>
      <c r="I7" s="55">
        <f t="shared" si="0"/>
        <v>25900.15</v>
      </c>
      <c r="J7" s="33"/>
      <c r="K7" s="49"/>
      <c r="L7" s="5"/>
    </row>
    <row r="8" spans="1:20" ht="15.75" hidden="1">
      <c r="A8" s="33">
        <v>4</v>
      </c>
      <c r="B8" s="52" t="s">
        <v>48</v>
      </c>
      <c r="C8" s="53" t="s">
        <v>31</v>
      </c>
      <c r="D8" s="54" t="s">
        <v>55</v>
      </c>
      <c r="E8" s="51">
        <f>10000*0.83</f>
        <v>8300</v>
      </c>
      <c r="F8" s="51">
        <v>700</v>
      </c>
      <c r="G8" s="51">
        <v>0</v>
      </c>
      <c r="H8" s="55">
        <f t="shared" si="1"/>
        <v>7600</v>
      </c>
      <c r="I8" s="55">
        <f t="shared" si="0"/>
        <v>7600</v>
      </c>
      <c r="J8" s="33"/>
      <c r="K8" s="49"/>
      <c r="L8" s="5"/>
    </row>
    <row r="9" spans="1:20" ht="15.75" hidden="1">
      <c r="A9" s="33">
        <v>5</v>
      </c>
      <c r="B9" s="52" t="s">
        <v>48</v>
      </c>
      <c r="C9" s="53" t="s">
        <v>31</v>
      </c>
      <c r="D9" s="54" t="s">
        <v>55</v>
      </c>
      <c r="E9" s="51">
        <f>5600*0.83</f>
        <v>4648</v>
      </c>
      <c r="F9" s="51">
        <v>0</v>
      </c>
      <c r="G9" s="51">
        <v>0</v>
      </c>
      <c r="H9" s="55">
        <f t="shared" si="1"/>
        <v>4648</v>
      </c>
      <c r="I9" s="55">
        <f t="shared" si="0"/>
        <v>4648</v>
      </c>
      <c r="J9" s="33"/>
      <c r="K9" s="49"/>
      <c r="L9" s="5"/>
    </row>
    <row r="10" spans="1:20" ht="15.75" hidden="1">
      <c r="A10" s="33">
        <v>6</v>
      </c>
      <c r="B10" s="52" t="s">
        <v>48</v>
      </c>
      <c r="C10" s="53" t="s">
        <v>49</v>
      </c>
      <c r="D10" s="54" t="s">
        <v>56</v>
      </c>
      <c r="E10" s="51">
        <f>5600*0.83</f>
        <v>4648</v>
      </c>
      <c r="F10" s="51">
        <v>30</v>
      </c>
      <c r="G10" s="51">
        <v>0</v>
      </c>
      <c r="H10" s="55">
        <f t="shared" si="1"/>
        <v>4618</v>
      </c>
      <c r="I10" s="55">
        <f t="shared" si="0"/>
        <v>4618</v>
      </c>
      <c r="J10" s="33"/>
      <c r="K10" s="49"/>
      <c r="L10" s="5"/>
    </row>
    <row r="11" spans="1:20" ht="15.75" hidden="1">
      <c r="A11" s="33">
        <v>7</v>
      </c>
      <c r="B11" s="52" t="s">
        <v>48</v>
      </c>
      <c r="C11" s="53" t="s">
        <v>35</v>
      </c>
      <c r="D11" s="54" t="s">
        <v>57</v>
      </c>
      <c r="E11" s="51">
        <f>2*6300*0.83</f>
        <v>10458</v>
      </c>
      <c r="F11" s="51">
        <v>1300</v>
      </c>
      <c r="G11" s="51">
        <v>71</v>
      </c>
      <c r="H11" s="55">
        <f t="shared" si="1"/>
        <v>9158</v>
      </c>
      <c r="I11" s="55">
        <f t="shared" si="0"/>
        <v>9087</v>
      </c>
      <c r="J11" s="33"/>
      <c r="K11" s="49"/>
      <c r="L11" s="5"/>
    </row>
    <row r="12" spans="1:20" ht="15.75" hidden="1">
      <c r="A12" s="33">
        <v>8</v>
      </c>
      <c r="B12" s="52" t="s">
        <v>48</v>
      </c>
      <c r="C12" s="53" t="s">
        <v>35</v>
      </c>
      <c r="D12" s="54" t="s">
        <v>58</v>
      </c>
      <c r="E12" s="51">
        <f>4000*0.83</f>
        <v>3320</v>
      </c>
      <c r="F12" s="51">
        <v>100</v>
      </c>
      <c r="G12" s="51">
        <v>0</v>
      </c>
      <c r="H12" s="55">
        <f t="shared" si="1"/>
        <v>3220</v>
      </c>
      <c r="I12" s="55">
        <f t="shared" si="0"/>
        <v>3220</v>
      </c>
      <c r="J12" s="33"/>
      <c r="K12" s="49"/>
      <c r="L12" s="5"/>
    </row>
    <row r="13" spans="1:20" ht="15.75" hidden="1">
      <c r="A13" s="33">
        <v>9</v>
      </c>
      <c r="B13" s="52" t="s">
        <v>48</v>
      </c>
      <c r="C13" s="53" t="s">
        <v>35</v>
      </c>
      <c r="D13" s="54" t="s">
        <v>59</v>
      </c>
      <c r="E13" s="51">
        <f t="shared" ref="E13" si="2">4000*0.83</f>
        <v>3320</v>
      </c>
      <c r="F13" s="51">
        <v>0</v>
      </c>
      <c r="G13" s="51">
        <v>0</v>
      </c>
      <c r="H13" s="55">
        <f t="shared" si="1"/>
        <v>3320</v>
      </c>
      <c r="I13" s="55">
        <f t="shared" si="0"/>
        <v>3320</v>
      </c>
      <c r="J13" s="33"/>
      <c r="K13" s="49"/>
      <c r="L13" s="5"/>
    </row>
    <row r="14" spans="1:20" ht="15.75" hidden="1">
      <c r="A14" s="33">
        <v>10</v>
      </c>
      <c r="B14" s="52" t="s">
        <v>48</v>
      </c>
      <c r="C14" s="53" t="s">
        <v>35</v>
      </c>
      <c r="D14" s="54" t="s">
        <v>60</v>
      </c>
      <c r="E14" s="51">
        <f>2*4000*0.83</f>
        <v>6640</v>
      </c>
      <c r="F14" s="51">
        <v>400</v>
      </c>
      <c r="G14" s="51">
        <v>0</v>
      </c>
      <c r="H14" s="55">
        <f t="shared" si="1"/>
        <v>6240</v>
      </c>
      <c r="I14" s="55">
        <f t="shared" si="0"/>
        <v>6240</v>
      </c>
      <c r="J14" s="33"/>
      <c r="K14" s="49"/>
      <c r="L14" s="5"/>
    </row>
    <row r="15" spans="1:20" ht="15.75" hidden="1">
      <c r="A15" s="33">
        <v>11</v>
      </c>
      <c r="B15" s="52" t="s">
        <v>48</v>
      </c>
      <c r="C15" s="53" t="s">
        <v>35</v>
      </c>
      <c r="D15" s="54" t="s">
        <v>61</v>
      </c>
      <c r="E15" s="51">
        <f>2*2500*0.83</f>
        <v>4150</v>
      </c>
      <c r="F15" s="51">
        <v>700</v>
      </c>
      <c r="G15" s="51">
        <v>0</v>
      </c>
      <c r="H15" s="55">
        <f t="shared" si="1"/>
        <v>3450</v>
      </c>
      <c r="I15" s="55">
        <f t="shared" si="0"/>
        <v>3450</v>
      </c>
      <c r="J15" s="33"/>
      <c r="K15" s="49"/>
      <c r="L15" s="5"/>
    </row>
    <row r="16" spans="1:20" ht="15.75" hidden="1">
      <c r="A16" s="33">
        <v>12</v>
      </c>
      <c r="B16" s="52" t="s">
        <v>48</v>
      </c>
      <c r="C16" s="53" t="s">
        <v>35</v>
      </c>
      <c r="D16" s="54" t="s">
        <v>62</v>
      </c>
      <c r="E16" s="51">
        <f>2*2500*0.83</f>
        <v>4150</v>
      </c>
      <c r="F16" s="51">
        <v>300</v>
      </c>
      <c r="G16" s="51">
        <v>49.5</v>
      </c>
      <c r="H16" s="55">
        <f t="shared" si="1"/>
        <v>3850</v>
      </c>
      <c r="I16" s="55">
        <f t="shared" si="0"/>
        <v>3800.5</v>
      </c>
      <c r="J16" s="33"/>
      <c r="K16" s="49"/>
      <c r="L16" s="5"/>
    </row>
    <row r="17" spans="1:12" ht="15.75" hidden="1">
      <c r="A17" s="33">
        <v>13</v>
      </c>
      <c r="B17" s="51" t="s">
        <v>48</v>
      </c>
      <c r="C17" s="51" t="s">
        <v>49</v>
      </c>
      <c r="D17" s="54" t="s">
        <v>74</v>
      </c>
      <c r="E17" s="51">
        <f>15000*2*0.83</f>
        <v>24900</v>
      </c>
      <c r="F17" s="51">
        <v>3000</v>
      </c>
      <c r="G17" s="51">
        <v>0</v>
      </c>
      <c r="H17" s="55">
        <f t="shared" ref="H17" si="3">E17-F17</f>
        <v>21900</v>
      </c>
      <c r="I17" s="55">
        <f t="shared" ref="I17" si="4">E17-F17-G17</f>
        <v>21900</v>
      </c>
      <c r="J17" s="33"/>
      <c r="K17" s="49"/>
      <c r="L17" s="5"/>
    </row>
    <row r="18" spans="1:12" ht="15.75" hidden="1">
      <c r="A18" s="33"/>
      <c r="B18" s="56"/>
      <c r="C18" s="53"/>
      <c r="D18" s="53"/>
      <c r="E18" s="51"/>
      <c r="F18" s="51"/>
      <c r="G18" s="51"/>
      <c r="H18" s="55">
        <f t="shared" si="1"/>
        <v>0</v>
      </c>
      <c r="I18" s="55">
        <f>E18-F18-G18</f>
        <v>0</v>
      </c>
      <c r="J18" s="33"/>
      <c r="K18" s="49"/>
      <c r="L18" s="5"/>
    </row>
    <row r="19" spans="1:12" hidden="1">
      <c r="A19" s="3"/>
      <c r="B19" s="8"/>
      <c r="C19" s="7"/>
      <c r="D19" s="7"/>
      <c r="E19" s="3"/>
      <c r="F19" s="3"/>
      <c r="G19" s="3"/>
      <c r="H19" s="5">
        <f t="shared" si="1"/>
        <v>0</v>
      </c>
      <c r="I19" s="5">
        <f>E19-F19-G19</f>
        <v>0</v>
      </c>
      <c r="J19" s="3"/>
      <c r="K19" s="49"/>
      <c r="L19" s="5"/>
    </row>
    <row r="20" spans="1:12" ht="15" hidden="1" customHeight="1">
      <c r="A20" s="47" t="s">
        <v>64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45"/>
    </row>
    <row r="21" spans="1:12" ht="15.75" hidden="1">
      <c r="A21" s="3">
        <v>1</v>
      </c>
      <c r="B21" s="52" t="s">
        <v>48</v>
      </c>
      <c r="C21" s="57" t="s">
        <v>31</v>
      </c>
      <c r="D21" s="54" t="s">
        <v>67</v>
      </c>
      <c r="E21" s="57">
        <f>2*10000*0.83</f>
        <v>16600</v>
      </c>
      <c r="F21" s="57">
        <v>300</v>
      </c>
      <c r="G21" s="57">
        <v>0</v>
      </c>
      <c r="H21" s="58">
        <f>E21-F21</f>
        <v>16300</v>
      </c>
      <c r="I21" s="58">
        <f t="shared" ref="I21:I27" si="5">E21-F21-G21</f>
        <v>16300</v>
      </c>
      <c r="J21" s="3"/>
      <c r="K21" s="49"/>
      <c r="L21" s="5"/>
    </row>
    <row r="22" spans="1:12" ht="15.75" hidden="1">
      <c r="A22" s="3">
        <v>2</v>
      </c>
      <c r="B22" s="52" t="s">
        <v>48</v>
      </c>
      <c r="C22" s="57" t="s">
        <v>31</v>
      </c>
      <c r="D22" s="54" t="s">
        <v>68</v>
      </c>
      <c r="E22" s="57">
        <f>2*6300*0.83</f>
        <v>10458</v>
      </c>
      <c r="F22" s="57">
        <v>2200</v>
      </c>
      <c r="G22" s="57">
        <v>0</v>
      </c>
      <c r="H22" s="58">
        <f t="shared" si="1"/>
        <v>8258</v>
      </c>
      <c r="I22" s="58">
        <f t="shared" si="5"/>
        <v>8258</v>
      </c>
      <c r="J22" s="3"/>
      <c r="K22" s="49"/>
      <c r="L22" s="5"/>
    </row>
    <row r="23" spans="1:12" ht="15.75" hidden="1">
      <c r="A23" s="3">
        <v>3</v>
      </c>
      <c r="B23" s="52" t="s">
        <v>48</v>
      </c>
      <c r="C23" s="57" t="s">
        <v>35</v>
      </c>
      <c r="D23" s="54" t="s">
        <v>69</v>
      </c>
      <c r="E23" s="57">
        <f>1*4000*0.83</f>
        <v>3320</v>
      </c>
      <c r="F23" s="57">
        <v>100</v>
      </c>
      <c r="G23" s="57">
        <v>0</v>
      </c>
      <c r="H23" s="58">
        <f t="shared" si="1"/>
        <v>3220</v>
      </c>
      <c r="I23" s="58">
        <f t="shared" si="5"/>
        <v>3220</v>
      </c>
      <c r="J23" s="3"/>
      <c r="K23" s="49"/>
      <c r="L23" s="5"/>
    </row>
    <row r="24" spans="1:12" ht="15.75" hidden="1">
      <c r="A24" s="3">
        <v>4</v>
      </c>
      <c r="B24" s="52" t="s">
        <v>48</v>
      </c>
      <c r="C24" s="57" t="s">
        <v>35</v>
      </c>
      <c r="D24" s="54" t="s">
        <v>70</v>
      </c>
      <c r="E24" s="57">
        <f>2*4000*0.83</f>
        <v>6640</v>
      </c>
      <c r="F24" s="57">
        <v>100</v>
      </c>
      <c r="G24" s="57">
        <v>0</v>
      </c>
      <c r="H24" s="58">
        <f t="shared" si="1"/>
        <v>6540</v>
      </c>
      <c r="I24" s="58">
        <f t="shared" si="5"/>
        <v>6540</v>
      </c>
      <c r="J24" s="3"/>
      <c r="K24" s="49"/>
      <c r="L24" s="5"/>
    </row>
    <row r="25" spans="1:12" ht="15.75" hidden="1">
      <c r="A25" s="3">
        <v>5</v>
      </c>
      <c r="B25" s="52" t="s">
        <v>48</v>
      </c>
      <c r="C25" s="57" t="s">
        <v>35</v>
      </c>
      <c r="D25" s="54" t="s">
        <v>71</v>
      </c>
      <c r="E25" s="57">
        <f>2*1000*0.83</f>
        <v>1660</v>
      </c>
      <c r="F25" s="57">
        <v>100</v>
      </c>
      <c r="G25" s="57">
        <v>0</v>
      </c>
      <c r="H25" s="58">
        <f t="shared" si="1"/>
        <v>1560</v>
      </c>
      <c r="I25" s="58">
        <f t="shared" si="5"/>
        <v>1560</v>
      </c>
      <c r="J25" s="3"/>
      <c r="K25" s="49"/>
      <c r="L25" s="5"/>
    </row>
    <row r="26" spans="1:12" ht="15.75" hidden="1">
      <c r="A26" s="3">
        <v>6</v>
      </c>
      <c r="B26" s="52" t="s">
        <v>48</v>
      </c>
      <c r="C26" s="57" t="s">
        <v>73</v>
      </c>
      <c r="D26" s="54" t="s">
        <v>72</v>
      </c>
      <c r="E26" s="57">
        <f>1*100*0.83</f>
        <v>83</v>
      </c>
      <c r="F26" s="57">
        <v>0</v>
      </c>
      <c r="G26" s="57">
        <v>0</v>
      </c>
      <c r="H26" s="58">
        <f t="shared" si="1"/>
        <v>83</v>
      </c>
      <c r="I26" s="58">
        <f t="shared" si="5"/>
        <v>83</v>
      </c>
      <c r="J26" s="3"/>
      <c r="K26" s="49"/>
      <c r="L26" s="5"/>
    </row>
    <row r="27" spans="1:12" ht="15.75" hidden="1">
      <c r="A27" s="3">
        <v>7</v>
      </c>
      <c r="B27" s="57" t="s">
        <v>48</v>
      </c>
      <c r="C27" s="57" t="s">
        <v>31</v>
      </c>
      <c r="D27" s="59" t="s">
        <v>142</v>
      </c>
      <c r="E27" s="57">
        <f>4*16000*0.83</f>
        <v>53120</v>
      </c>
      <c r="F27" s="60"/>
      <c r="G27" s="57">
        <v>390</v>
      </c>
      <c r="H27" s="58">
        <f t="shared" si="1"/>
        <v>53120</v>
      </c>
      <c r="I27" s="58">
        <f t="shared" si="5"/>
        <v>52730</v>
      </c>
      <c r="J27" s="3"/>
      <c r="K27" s="49"/>
      <c r="L27" s="5"/>
    </row>
    <row r="28" spans="1:12" ht="15" customHeight="1">
      <c r="A28" s="47" t="s">
        <v>204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45"/>
    </row>
    <row r="29" spans="1:12" ht="26.25">
      <c r="A29" s="33">
        <v>1</v>
      </c>
      <c r="B29" s="51" t="s">
        <v>75</v>
      </c>
      <c r="C29" s="51" t="s">
        <v>9</v>
      </c>
      <c r="D29" s="13" t="s">
        <v>76</v>
      </c>
      <c r="E29" s="51">
        <f>2*250*0.83</f>
        <v>415</v>
      </c>
      <c r="F29" s="30">
        <v>4.4125000000000005</v>
      </c>
      <c r="G29" s="61">
        <v>13</v>
      </c>
      <c r="H29" s="62">
        <f>E29-F29</f>
        <v>410.58749999999998</v>
      </c>
      <c r="I29" s="62">
        <f t="shared" ref="I29:I68" si="6">E29-F29-G29</f>
        <v>397.58749999999998</v>
      </c>
      <c r="J29" s="11"/>
      <c r="K29" s="12"/>
      <c r="L29" s="65" t="s">
        <v>138</v>
      </c>
    </row>
    <row r="30" spans="1:12" ht="26.25">
      <c r="A30" s="33">
        <v>2</v>
      </c>
      <c r="B30" s="51" t="s">
        <v>75</v>
      </c>
      <c r="C30" s="51" t="s">
        <v>9</v>
      </c>
      <c r="D30" s="13" t="s">
        <v>77</v>
      </c>
      <c r="E30" s="51">
        <f>1*1000*0.83</f>
        <v>830</v>
      </c>
      <c r="F30" s="30">
        <v>8.7742500000000003</v>
      </c>
      <c r="G30" s="61"/>
      <c r="H30" s="62">
        <f t="shared" ref="H30:H92" si="7">E30-F30</f>
        <v>821.22574999999995</v>
      </c>
      <c r="I30" s="62">
        <f t="shared" si="6"/>
        <v>821.22574999999995</v>
      </c>
      <c r="J30" s="11"/>
      <c r="K30" s="12"/>
      <c r="L30" s="65" t="s">
        <v>138</v>
      </c>
    </row>
    <row r="31" spans="1:12" ht="26.25">
      <c r="A31" s="33">
        <v>3</v>
      </c>
      <c r="B31" s="51" t="s">
        <v>75</v>
      </c>
      <c r="C31" s="51" t="s">
        <v>9</v>
      </c>
      <c r="D31" s="13" t="s">
        <v>78</v>
      </c>
      <c r="E31" s="51">
        <f>2*400*0.83</f>
        <v>664</v>
      </c>
      <c r="F31" s="30">
        <v>39.574999999999996</v>
      </c>
      <c r="G31" s="61"/>
      <c r="H31" s="62">
        <f t="shared" si="7"/>
        <v>624.42499999999995</v>
      </c>
      <c r="I31" s="62">
        <f t="shared" si="6"/>
        <v>624.42499999999995</v>
      </c>
      <c r="J31" s="11"/>
      <c r="K31" s="12"/>
      <c r="L31" s="65" t="s">
        <v>138</v>
      </c>
    </row>
    <row r="32" spans="1:12" ht="26.25">
      <c r="A32" s="33">
        <v>4</v>
      </c>
      <c r="B32" s="51" t="s">
        <v>75</v>
      </c>
      <c r="C32" s="51" t="s">
        <v>9</v>
      </c>
      <c r="D32" s="13" t="s">
        <v>79</v>
      </c>
      <c r="E32" s="51">
        <f>2*630*0.83</f>
        <v>1045.8</v>
      </c>
      <c r="F32" s="30">
        <v>26.533333333333331</v>
      </c>
      <c r="G32" s="61"/>
      <c r="H32" s="62">
        <f t="shared" si="7"/>
        <v>1019.2666666666667</v>
      </c>
      <c r="I32" s="62">
        <f t="shared" si="6"/>
        <v>1019.2666666666667</v>
      </c>
      <c r="J32" s="11"/>
      <c r="K32" s="12"/>
      <c r="L32" s="65" t="s">
        <v>138</v>
      </c>
    </row>
    <row r="33" spans="1:12" ht="26.25">
      <c r="A33" s="33">
        <v>5</v>
      </c>
      <c r="B33" s="51" t="s">
        <v>75</v>
      </c>
      <c r="C33" s="51" t="s">
        <v>9</v>
      </c>
      <c r="D33" s="13" t="s">
        <v>80</v>
      </c>
      <c r="E33" s="51">
        <f>1*160*0.83</f>
        <v>132.79999999999998</v>
      </c>
      <c r="F33" s="30">
        <v>0.5625</v>
      </c>
      <c r="G33" s="61"/>
      <c r="H33" s="62">
        <f t="shared" si="7"/>
        <v>132.23749999999998</v>
      </c>
      <c r="I33" s="62">
        <f t="shared" si="6"/>
        <v>132.23749999999998</v>
      </c>
      <c r="J33" s="11"/>
      <c r="K33" s="12"/>
      <c r="L33" s="65" t="s">
        <v>138</v>
      </c>
    </row>
    <row r="34" spans="1:12" ht="26.25">
      <c r="A34" s="33">
        <v>6</v>
      </c>
      <c r="B34" s="51" t="s">
        <v>75</v>
      </c>
      <c r="C34" s="51" t="s">
        <v>9</v>
      </c>
      <c r="D34" s="13" t="s">
        <v>81</v>
      </c>
      <c r="E34" s="51">
        <f>2*400*0.83</f>
        <v>664</v>
      </c>
      <c r="F34" s="30">
        <v>20.716666666666665</v>
      </c>
      <c r="G34" s="61"/>
      <c r="H34" s="62">
        <f t="shared" si="7"/>
        <v>643.2833333333333</v>
      </c>
      <c r="I34" s="62">
        <f t="shared" si="6"/>
        <v>643.2833333333333</v>
      </c>
      <c r="J34" s="11"/>
      <c r="K34" s="12"/>
      <c r="L34" s="65" t="s">
        <v>138</v>
      </c>
    </row>
    <row r="35" spans="1:12" ht="26.25">
      <c r="A35" s="33">
        <v>7</v>
      </c>
      <c r="B35" s="51" t="s">
        <v>75</v>
      </c>
      <c r="C35" s="51" t="s">
        <v>9</v>
      </c>
      <c r="D35" s="13" t="s">
        <v>82</v>
      </c>
      <c r="E35" s="51">
        <f>(1*320+1*400)*0.83</f>
        <v>597.6</v>
      </c>
      <c r="F35" s="30">
        <v>69.8</v>
      </c>
      <c r="G35" s="64"/>
      <c r="H35" s="62">
        <f t="shared" si="7"/>
        <v>527.80000000000007</v>
      </c>
      <c r="I35" s="62">
        <f t="shared" si="6"/>
        <v>527.80000000000007</v>
      </c>
      <c r="J35" s="11"/>
      <c r="K35" s="12"/>
      <c r="L35" s="65" t="s">
        <v>138</v>
      </c>
    </row>
    <row r="36" spans="1:12" ht="26.25">
      <c r="A36" s="33">
        <v>8</v>
      </c>
      <c r="B36" s="51" t="s">
        <v>75</v>
      </c>
      <c r="C36" s="51" t="s">
        <v>9</v>
      </c>
      <c r="D36" s="13" t="s">
        <v>83</v>
      </c>
      <c r="E36" s="51">
        <f t="shared" ref="E36:E69" si="8">2*250*0.83</f>
        <v>415</v>
      </c>
      <c r="F36" s="30">
        <v>2.4166666666666665</v>
      </c>
      <c r="G36" s="64"/>
      <c r="H36" s="62">
        <f>E36-F36</f>
        <v>412.58333333333331</v>
      </c>
      <c r="I36" s="62">
        <f>E36-F36-G36</f>
        <v>412.58333333333331</v>
      </c>
      <c r="J36" s="11"/>
      <c r="K36" s="12"/>
      <c r="L36" s="65" t="s">
        <v>138</v>
      </c>
    </row>
    <row r="37" spans="1:12" ht="15.75">
      <c r="A37" s="33">
        <v>9</v>
      </c>
      <c r="B37" s="51" t="s">
        <v>75</v>
      </c>
      <c r="C37" s="51" t="s">
        <v>9</v>
      </c>
      <c r="D37" s="13" t="s">
        <v>84</v>
      </c>
      <c r="E37" s="51">
        <f>1*400*0.83</f>
        <v>332</v>
      </c>
      <c r="F37" s="30">
        <v>1.625</v>
      </c>
      <c r="G37" s="64">
        <f>15</f>
        <v>15</v>
      </c>
      <c r="H37" s="62">
        <f t="shared" si="7"/>
        <v>330.375</v>
      </c>
      <c r="I37" s="62">
        <f t="shared" si="6"/>
        <v>315.375</v>
      </c>
      <c r="J37" s="11"/>
      <c r="K37" s="12"/>
      <c r="L37" s="65" t="s">
        <v>139</v>
      </c>
    </row>
    <row r="38" spans="1:12" ht="15.75">
      <c r="A38" s="33">
        <v>10</v>
      </c>
      <c r="B38" s="51" t="s">
        <v>75</v>
      </c>
      <c r="C38" s="51" t="s">
        <v>9</v>
      </c>
      <c r="D38" s="13" t="s">
        <v>85</v>
      </c>
      <c r="E38" s="51">
        <f>1*400*0.83</f>
        <v>332</v>
      </c>
      <c r="F38" s="30">
        <v>2.0583333333333331</v>
      </c>
      <c r="G38" s="64">
        <v>15</v>
      </c>
      <c r="H38" s="62">
        <f t="shared" si="7"/>
        <v>329.94166666666666</v>
      </c>
      <c r="I38" s="62">
        <f t="shared" si="6"/>
        <v>314.94166666666666</v>
      </c>
      <c r="J38" s="11"/>
      <c r="K38" s="12"/>
      <c r="L38" s="65" t="s">
        <v>139</v>
      </c>
    </row>
    <row r="39" spans="1:12" ht="15.75">
      <c r="A39" s="33">
        <v>11</v>
      </c>
      <c r="B39" s="51" t="s">
        <v>75</v>
      </c>
      <c r="C39" s="51" t="s">
        <v>9</v>
      </c>
      <c r="D39" s="13" t="s">
        <v>86</v>
      </c>
      <c r="E39" s="51">
        <f>(1*320+1*400)*0.83</f>
        <v>597.6</v>
      </c>
      <c r="F39" s="30">
        <v>73.591666666666669</v>
      </c>
      <c r="G39" s="64"/>
      <c r="H39" s="62">
        <f t="shared" si="7"/>
        <v>524.00833333333333</v>
      </c>
      <c r="I39" s="62">
        <f t="shared" si="6"/>
        <v>524.00833333333333</v>
      </c>
      <c r="J39" s="11"/>
      <c r="K39" s="12"/>
      <c r="L39" s="65" t="s">
        <v>140</v>
      </c>
    </row>
    <row r="40" spans="1:12" ht="26.25">
      <c r="A40" s="33">
        <v>12</v>
      </c>
      <c r="B40" s="51" t="s">
        <v>75</v>
      </c>
      <c r="C40" s="51" t="s">
        <v>9</v>
      </c>
      <c r="D40" s="13" t="s">
        <v>87</v>
      </c>
      <c r="E40" s="51">
        <f>2*560*0.83</f>
        <v>929.59999999999991</v>
      </c>
      <c r="F40" s="30">
        <v>21.400000000000002</v>
      </c>
      <c r="G40" s="64"/>
      <c r="H40" s="62">
        <f t="shared" si="7"/>
        <v>908.19999999999993</v>
      </c>
      <c r="I40" s="62">
        <f t="shared" si="6"/>
        <v>908.19999999999993</v>
      </c>
      <c r="J40" s="11"/>
      <c r="K40" s="12"/>
      <c r="L40" s="65" t="s">
        <v>138</v>
      </c>
    </row>
    <row r="41" spans="1:12" ht="26.25">
      <c r="A41" s="33">
        <v>13</v>
      </c>
      <c r="B41" s="51" t="s">
        <v>75</v>
      </c>
      <c r="C41" s="51" t="s">
        <v>9</v>
      </c>
      <c r="D41" s="13" t="s">
        <v>88</v>
      </c>
      <c r="E41" s="51">
        <f>1*320*0.83</f>
        <v>265.59999999999997</v>
      </c>
      <c r="F41" s="30">
        <v>5.98</v>
      </c>
      <c r="G41" s="64">
        <f>5</f>
        <v>5</v>
      </c>
      <c r="H41" s="62">
        <f t="shared" si="7"/>
        <v>259.61999999999995</v>
      </c>
      <c r="I41" s="62">
        <f t="shared" si="6"/>
        <v>254.61999999999995</v>
      </c>
      <c r="J41" s="11"/>
      <c r="K41" s="12"/>
      <c r="L41" s="65" t="s">
        <v>138</v>
      </c>
    </row>
    <row r="42" spans="1:12" ht="26.25">
      <c r="A42" s="33">
        <v>14</v>
      </c>
      <c r="B42" s="51" t="s">
        <v>75</v>
      </c>
      <c r="C42" s="51" t="s">
        <v>9</v>
      </c>
      <c r="D42" s="13" t="s">
        <v>89</v>
      </c>
      <c r="E42" s="51">
        <f>1*250*0.83</f>
        <v>207.5</v>
      </c>
      <c r="F42" s="30">
        <v>9.1041666666666661</v>
      </c>
      <c r="G42" s="64">
        <f>10</f>
        <v>10</v>
      </c>
      <c r="H42" s="62">
        <f t="shared" si="7"/>
        <v>198.39583333333334</v>
      </c>
      <c r="I42" s="62">
        <f t="shared" si="6"/>
        <v>188.39583333333334</v>
      </c>
      <c r="J42" s="11"/>
      <c r="K42" s="12"/>
      <c r="L42" s="65" t="s">
        <v>138</v>
      </c>
    </row>
    <row r="43" spans="1:12" ht="26.25">
      <c r="A43" s="33">
        <v>15</v>
      </c>
      <c r="B43" s="51" t="s">
        <v>75</v>
      </c>
      <c r="C43" s="51" t="s">
        <v>9</v>
      </c>
      <c r="D43" s="13" t="s">
        <v>90</v>
      </c>
      <c r="E43" s="51">
        <f>2*400*0.83</f>
        <v>664</v>
      </c>
      <c r="F43" s="30">
        <v>22.004166666666666</v>
      </c>
      <c r="G43" s="61"/>
      <c r="H43" s="62">
        <f t="shared" si="7"/>
        <v>641.99583333333328</v>
      </c>
      <c r="I43" s="62">
        <f t="shared" si="6"/>
        <v>641.99583333333328</v>
      </c>
      <c r="J43" s="11"/>
      <c r="K43" s="12"/>
      <c r="L43" s="65" t="s">
        <v>138</v>
      </c>
    </row>
    <row r="44" spans="1:12" ht="26.25">
      <c r="A44" s="33">
        <v>16</v>
      </c>
      <c r="B44" s="51" t="s">
        <v>75</v>
      </c>
      <c r="C44" s="51" t="s">
        <v>9</v>
      </c>
      <c r="D44" s="13" t="s">
        <v>91</v>
      </c>
      <c r="E44" s="51">
        <f>2*630*0.83</f>
        <v>1045.8</v>
      </c>
      <c r="F44" s="30">
        <v>125.10000000000001</v>
      </c>
      <c r="G44" s="61"/>
      <c r="H44" s="62">
        <f t="shared" si="7"/>
        <v>920.69999999999993</v>
      </c>
      <c r="I44" s="62">
        <f t="shared" si="6"/>
        <v>920.69999999999993</v>
      </c>
      <c r="J44" s="11"/>
      <c r="K44" s="12"/>
      <c r="L44" s="65" t="s">
        <v>138</v>
      </c>
    </row>
    <row r="45" spans="1:12" ht="15.75">
      <c r="A45" s="33">
        <v>17</v>
      </c>
      <c r="B45" s="51" t="s">
        <v>75</v>
      </c>
      <c r="C45" s="51" t="s">
        <v>9</v>
      </c>
      <c r="D45" s="13" t="s">
        <v>92</v>
      </c>
      <c r="E45" s="51">
        <f>1*100*0.83</f>
        <v>83</v>
      </c>
      <c r="F45" s="30">
        <v>13.341666666666667</v>
      </c>
      <c r="G45" s="61">
        <f>15</f>
        <v>15</v>
      </c>
      <c r="H45" s="62">
        <f t="shared" si="7"/>
        <v>69.658333333333331</v>
      </c>
      <c r="I45" s="62">
        <f t="shared" si="6"/>
        <v>54.658333333333331</v>
      </c>
      <c r="J45" s="11"/>
      <c r="K45" s="12"/>
      <c r="L45" s="65" t="s">
        <v>140</v>
      </c>
    </row>
    <row r="46" spans="1:12" ht="15.75">
      <c r="A46" s="33">
        <v>18</v>
      </c>
      <c r="B46" s="51" t="s">
        <v>75</v>
      </c>
      <c r="C46" s="51" t="s">
        <v>9</v>
      </c>
      <c r="D46" s="13" t="s">
        <v>93</v>
      </c>
      <c r="E46" s="51">
        <f>1*400*0.83</f>
        <v>332</v>
      </c>
      <c r="F46" s="30">
        <v>25.662499999999998</v>
      </c>
      <c r="G46" s="61"/>
      <c r="H46" s="62">
        <f t="shared" si="7"/>
        <v>306.33749999999998</v>
      </c>
      <c r="I46" s="62">
        <f t="shared" si="6"/>
        <v>306.33749999999998</v>
      </c>
      <c r="J46" s="11"/>
      <c r="K46" s="12"/>
      <c r="L46" s="65" t="s">
        <v>139</v>
      </c>
    </row>
    <row r="47" spans="1:12" ht="15.75">
      <c r="A47" s="33">
        <v>19</v>
      </c>
      <c r="B47" s="51" t="s">
        <v>75</v>
      </c>
      <c r="C47" s="51" t="s">
        <v>9</v>
      </c>
      <c r="D47" s="13" t="s">
        <v>94</v>
      </c>
      <c r="E47" s="51">
        <f>1*315*0.83</f>
        <v>261.45</v>
      </c>
      <c r="F47" s="30">
        <v>25</v>
      </c>
      <c r="G47" s="61">
        <f>15</f>
        <v>15</v>
      </c>
      <c r="H47" s="62">
        <f t="shared" si="7"/>
        <v>236.45</v>
      </c>
      <c r="I47" s="62">
        <f t="shared" si="6"/>
        <v>221.45</v>
      </c>
      <c r="J47" s="11"/>
      <c r="K47" s="12"/>
      <c r="L47" s="65" t="s">
        <v>139</v>
      </c>
    </row>
    <row r="48" spans="1:12" ht="15.75">
      <c r="A48" s="33">
        <v>20</v>
      </c>
      <c r="B48" s="51" t="s">
        <v>75</v>
      </c>
      <c r="C48" s="51" t="s">
        <v>9</v>
      </c>
      <c r="D48" s="13" t="s">
        <v>95</v>
      </c>
      <c r="E48" s="51">
        <f>(1*315+1*400)*0.83</f>
        <v>593.44999999999993</v>
      </c>
      <c r="F48" s="30">
        <v>32.337499999999999</v>
      </c>
      <c r="G48" s="61">
        <f>150</f>
        <v>150</v>
      </c>
      <c r="H48" s="62">
        <f t="shared" si="7"/>
        <v>561.11249999999995</v>
      </c>
      <c r="I48" s="62">
        <f t="shared" si="6"/>
        <v>411.11249999999995</v>
      </c>
      <c r="J48" s="11"/>
      <c r="K48" s="12"/>
      <c r="L48" s="65" t="s">
        <v>139</v>
      </c>
    </row>
    <row r="49" spans="1:12" ht="15.75">
      <c r="A49" s="33">
        <v>21</v>
      </c>
      <c r="B49" s="51" t="s">
        <v>75</v>
      </c>
      <c r="C49" s="51" t="s">
        <v>9</v>
      </c>
      <c r="D49" s="13" t="s">
        <v>96</v>
      </c>
      <c r="E49" s="51">
        <f>2*320*0.83</f>
        <v>531.19999999999993</v>
      </c>
      <c r="F49" s="30">
        <v>2.2541666666666669</v>
      </c>
      <c r="G49" s="61"/>
      <c r="H49" s="62">
        <f t="shared" si="7"/>
        <v>528.94583333333321</v>
      </c>
      <c r="I49" s="62">
        <f t="shared" si="6"/>
        <v>528.94583333333321</v>
      </c>
      <c r="J49" s="11"/>
      <c r="K49" s="12"/>
      <c r="L49" s="65" t="s">
        <v>139</v>
      </c>
    </row>
    <row r="50" spans="1:12" ht="26.25">
      <c r="A50" s="33">
        <v>22</v>
      </c>
      <c r="B50" s="51" t="s">
        <v>75</v>
      </c>
      <c r="C50" s="51" t="s">
        <v>9</v>
      </c>
      <c r="D50" s="13" t="s">
        <v>97</v>
      </c>
      <c r="E50" s="51">
        <f>1*400*0.83</f>
        <v>332</v>
      </c>
      <c r="F50" s="30">
        <v>5.8125</v>
      </c>
      <c r="G50" s="61">
        <f>50</f>
        <v>50</v>
      </c>
      <c r="H50" s="62">
        <f t="shared" si="7"/>
        <v>326.1875</v>
      </c>
      <c r="I50" s="62">
        <f t="shared" si="6"/>
        <v>276.1875</v>
      </c>
      <c r="J50" s="11"/>
      <c r="K50" s="12"/>
      <c r="L50" s="65" t="s">
        <v>138</v>
      </c>
    </row>
    <row r="51" spans="1:12" ht="26.25">
      <c r="A51" s="33">
        <v>23</v>
      </c>
      <c r="B51" s="51" t="s">
        <v>75</v>
      </c>
      <c r="C51" s="51" t="s">
        <v>9</v>
      </c>
      <c r="D51" s="13" t="s">
        <v>98</v>
      </c>
      <c r="E51" s="51">
        <f>2*630*0.83</f>
        <v>1045.8</v>
      </c>
      <c r="F51" s="30">
        <v>68.8</v>
      </c>
      <c r="G51" s="61">
        <v>10</v>
      </c>
      <c r="H51" s="62">
        <f t="shared" si="7"/>
        <v>977</v>
      </c>
      <c r="I51" s="62">
        <f t="shared" si="6"/>
        <v>967</v>
      </c>
      <c r="J51" s="11"/>
      <c r="K51" s="12"/>
      <c r="L51" s="65" t="s">
        <v>138</v>
      </c>
    </row>
    <row r="52" spans="1:12" ht="26.25">
      <c r="A52" s="33">
        <v>24</v>
      </c>
      <c r="B52" s="51" t="s">
        <v>75</v>
      </c>
      <c r="C52" s="51" t="s">
        <v>9</v>
      </c>
      <c r="D52" s="13" t="s">
        <v>99</v>
      </c>
      <c r="E52" s="51">
        <f>2*400*0.83</f>
        <v>664</v>
      </c>
      <c r="F52" s="30">
        <v>70.8</v>
      </c>
      <c r="G52" s="61"/>
      <c r="H52" s="62">
        <f t="shared" si="7"/>
        <v>593.20000000000005</v>
      </c>
      <c r="I52" s="62">
        <f t="shared" si="6"/>
        <v>593.20000000000005</v>
      </c>
      <c r="J52" s="11"/>
      <c r="K52" s="12"/>
      <c r="L52" s="65" t="s">
        <v>138</v>
      </c>
    </row>
    <row r="53" spans="1:12" ht="15.75">
      <c r="A53" s="33">
        <v>25</v>
      </c>
      <c r="B53" s="51" t="s">
        <v>75</v>
      </c>
      <c r="C53" s="51" t="s">
        <v>9</v>
      </c>
      <c r="D53" s="13" t="s">
        <v>100</v>
      </c>
      <c r="E53" s="51">
        <f>1*400*0.83</f>
        <v>332</v>
      </c>
      <c r="F53" s="30">
        <v>21.337500000000002</v>
      </c>
      <c r="G53" s="61"/>
      <c r="H53" s="62">
        <f t="shared" si="7"/>
        <v>310.66250000000002</v>
      </c>
      <c r="I53" s="62">
        <f t="shared" si="6"/>
        <v>310.66250000000002</v>
      </c>
      <c r="J53" s="11"/>
      <c r="K53" s="12"/>
      <c r="L53" s="65" t="s">
        <v>139</v>
      </c>
    </row>
    <row r="54" spans="1:12" ht="15.75">
      <c r="A54" s="33">
        <v>26</v>
      </c>
      <c r="B54" s="51" t="s">
        <v>75</v>
      </c>
      <c r="C54" s="51" t="s">
        <v>9</v>
      </c>
      <c r="D54" s="13" t="s">
        <v>101</v>
      </c>
      <c r="E54" s="51">
        <f>2*630*0.83</f>
        <v>1045.8</v>
      </c>
      <c r="F54" s="30">
        <v>43.75</v>
      </c>
      <c r="G54" s="61"/>
      <c r="H54" s="62">
        <f t="shared" si="7"/>
        <v>1002.05</v>
      </c>
      <c r="I54" s="62">
        <f t="shared" si="6"/>
        <v>1002.05</v>
      </c>
      <c r="J54" s="11"/>
      <c r="K54" s="12"/>
      <c r="L54" s="65" t="s">
        <v>140</v>
      </c>
    </row>
    <row r="55" spans="1:12" ht="15.75">
      <c r="A55" s="33">
        <v>27</v>
      </c>
      <c r="B55" s="51" t="s">
        <v>75</v>
      </c>
      <c r="C55" s="51" t="s">
        <v>9</v>
      </c>
      <c r="D55" s="13" t="s">
        <v>102</v>
      </c>
      <c r="E55" s="51">
        <f>2*400*0.83</f>
        <v>664</v>
      </c>
      <c r="F55" s="30">
        <v>63.6</v>
      </c>
      <c r="G55" s="61"/>
      <c r="H55" s="62">
        <f t="shared" si="7"/>
        <v>600.4</v>
      </c>
      <c r="I55" s="62">
        <f t="shared" si="6"/>
        <v>600.4</v>
      </c>
      <c r="J55" s="11"/>
      <c r="K55" s="12"/>
      <c r="L55" s="65" t="s">
        <v>140</v>
      </c>
    </row>
    <row r="56" spans="1:12" ht="26.25">
      <c r="A56" s="33">
        <v>28</v>
      </c>
      <c r="B56" s="51" t="s">
        <v>75</v>
      </c>
      <c r="C56" s="51" t="s">
        <v>9</v>
      </c>
      <c r="D56" s="13" t="s">
        <v>103</v>
      </c>
      <c r="E56" s="51">
        <f>2*630*0.83</f>
        <v>1045.8</v>
      </c>
      <c r="F56" s="30">
        <v>41.5</v>
      </c>
      <c r="G56" s="61"/>
      <c r="H56" s="62">
        <f t="shared" si="7"/>
        <v>1004.3</v>
      </c>
      <c r="I56" s="62">
        <f t="shared" si="6"/>
        <v>1004.3</v>
      </c>
      <c r="J56" s="11"/>
      <c r="K56" s="12"/>
      <c r="L56" s="65" t="s">
        <v>138</v>
      </c>
    </row>
    <row r="57" spans="1:12" ht="26.25">
      <c r="A57" s="33">
        <v>29</v>
      </c>
      <c r="B57" s="51" t="s">
        <v>75</v>
      </c>
      <c r="C57" s="51" t="s">
        <v>9</v>
      </c>
      <c r="D57" s="13" t="s">
        <v>104</v>
      </c>
      <c r="E57" s="51">
        <f>2*630*0.83</f>
        <v>1045.8</v>
      </c>
      <c r="F57" s="30">
        <v>31.074999999999999</v>
      </c>
      <c r="G57" s="61">
        <f>15+8</f>
        <v>23</v>
      </c>
      <c r="H57" s="62">
        <f t="shared" si="7"/>
        <v>1014.7249999999999</v>
      </c>
      <c r="I57" s="62">
        <f t="shared" si="6"/>
        <v>991.72499999999991</v>
      </c>
      <c r="J57" s="11"/>
      <c r="K57" s="12"/>
      <c r="L57" s="65" t="s">
        <v>138</v>
      </c>
    </row>
    <row r="58" spans="1:12" ht="26.25">
      <c r="A58" s="33">
        <v>30</v>
      </c>
      <c r="B58" s="51" t="s">
        <v>75</v>
      </c>
      <c r="C58" s="51" t="s">
        <v>9</v>
      </c>
      <c r="D58" s="13" t="s">
        <v>105</v>
      </c>
      <c r="E58" s="51">
        <f>2*400*0.83</f>
        <v>664</v>
      </c>
      <c r="F58" s="30">
        <v>7.083333333333333</v>
      </c>
      <c r="G58" s="61"/>
      <c r="H58" s="62">
        <f t="shared" si="7"/>
        <v>656.91666666666663</v>
      </c>
      <c r="I58" s="62">
        <f t="shared" si="6"/>
        <v>656.91666666666663</v>
      </c>
      <c r="J58" s="11"/>
      <c r="K58" s="12"/>
      <c r="L58" s="65" t="s">
        <v>138</v>
      </c>
    </row>
    <row r="59" spans="1:12" ht="26.25">
      <c r="A59" s="33">
        <v>31</v>
      </c>
      <c r="B59" s="51" t="s">
        <v>75</v>
      </c>
      <c r="C59" s="51" t="s">
        <v>9</v>
      </c>
      <c r="D59" s="13" t="s">
        <v>106</v>
      </c>
      <c r="E59" s="51">
        <f>(1*630+1*400)*0.83</f>
        <v>854.9</v>
      </c>
      <c r="F59" s="30">
        <v>30.25</v>
      </c>
      <c r="G59" s="61">
        <v>15</v>
      </c>
      <c r="H59" s="62">
        <f t="shared" si="7"/>
        <v>824.65</v>
      </c>
      <c r="I59" s="62">
        <f t="shared" si="6"/>
        <v>809.65</v>
      </c>
      <c r="J59" s="11"/>
      <c r="K59" s="12"/>
      <c r="L59" s="65" t="s">
        <v>138</v>
      </c>
    </row>
    <row r="60" spans="1:12" ht="15.75">
      <c r="A60" s="33">
        <v>32</v>
      </c>
      <c r="B60" s="51" t="s">
        <v>75</v>
      </c>
      <c r="C60" s="51" t="s">
        <v>9</v>
      </c>
      <c r="D60" s="13" t="s">
        <v>107</v>
      </c>
      <c r="E60" s="51">
        <f>1*630*0.83</f>
        <v>522.9</v>
      </c>
      <c r="F60" s="30">
        <v>36</v>
      </c>
      <c r="G60" s="61"/>
      <c r="H60" s="62">
        <f t="shared" si="7"/>
        <v>486.9</v>
      </c>
      <c r="I60" s="62">
        <f t="shared" si="6"/>
        <v>486.9</v>
      </c>
      <c r="J60" s="11"/>
      <c r="K60" s="12"/>
      <c r="L60" s="65" t="s">
        <v>141</v>
      </c>
    </row>
    <row r="61" spans="1:12" ht="15.75">
      <c r="A61" s="33">
        <v>33</v>
      </c>
      <c r="B61" s="51" t="s">
        <v>75</v>
      </c>
      <c r="C61" s="51" t="s">
        <v>9</v>
      </c>
      <c r="D61" s="13" t="s">
        <v>108</v>
      </c>
      <c r="E61" s="51">
        <f>1*250*0.83</f>
        <v>207.5</v>
      </c>
      <c r="F61" s="30">
        <v>3.63</v>
      </c>
      <c r="G61" s="61"/>
      <c r="H61" s="62">
        <f t="shared" si="7"/>
        <v>203.87</v>
      </c>
      <c r="I61" s="62">
        <f t="shared" si="6"/>
        <v>203.87</v>
      </c>
      <c r="J61" s="11"/>
      <c r="K61" s="12"/>
      <c r="L61" s="65" t="s">
        <v>141</v>
      </c>
    </row>
    <row r="62" spans="1:12" ht="15.75">
      <c r="A62" s="33">
        <v>34</v>
      </c>
      <c r="B62" s="51" t="s">
        <v>75</v>
      </c>
      <c r="C62" s="51" t="s">
        <v>9</v>
      </c>
      <c r="D62" s="13" t="s">
        <v>109</v>
      </c>
      <c r="E62" s="51">
        <f>1*630*0.83</f>
        <v>522.9</v>
      </c>
      <c r="F62" s="63">
        <v>36</v>
      </c>
      <c r="G62" s="61"/>
      <c r="H62" s="62">
        <f t="shared" si="7"/>
        <v>486.9</v>
      </c>
      <c r="I62" s="62">
        <f t="shared" si="6"/>
        <v>486.9</v>
      </c>
      <c r="J62" s="11"/>
      <c r="K62" s="12"/>
      <c r="L62" s="65" t="s">
        <v>141</v>
      </c>
    </row>
    <row r="63" spans="1:12" ht="15.75">
      <c r="A63" s="33">
        <v>35</v>
      </c>
      <c r="B63" s="51" t="s">
        <v>75</v>
      </c>
      <c r="C63" s="51" t="s">
        <v>9</v>
      </c>
      <c r="D63" s="13" t="s">
        <v>110</v>
      </c>
      <c r="E63" s="51">
        <f>1*63*0.83</f>
        <v>52.29</v>
      </c>
      <c r="F63" s="63">
        <v>9</v>
      </c>
      <c r="G63" s="61"/>
      <c r="H63" s="62">
        <f t="shared" si="7"/>
        <v>43.29</v>
      </c>
      <c r="I63" s="62">
        <f t="shared" si="6"/>
        <v>43.29</v>
      </c>
      <c r="J63" s="11"/>
      <c r="K63" s="12"/>
      <c r="L63" s="65" t="s">
        <v>142</v>
      </c>
    </row>
    <row r="64" spans="1:12" ht="15.75">
      <c r="A64" s="33">
        <v>36</v>
      </c>
      <c r="B64" s="51" t="s">
        <v>75</v>
      </c>
      <c r="C64" s="51" t="s">
        <v>9</v>
      </c>
      <c r="D64" s="13" t="s">
        <v>111</v>
      </c>
      <c r="E64" s="51">
        <f>(1*630+1*400)*0.83</f>
        <v>854.9</v>
      </c>
      <c r="F64" s="63">
        <v>53</v>
      </c>
      <c r="G64" s="61">
        <v>7.5</v>
      </c>
      <c r="H64" s="62">
        <f t="shared" si="7"/>
        <v>801.9</v>
      </c>
      <c r="I64" s="62">
        <f t="shared" si="6"/>
        <v>794.4</v>
      </c>
      <c r="J64" s="11"/>
      <c r="K64" s="12"/>
      <c r="L64" s="65" t="s">
        <v>142</v>
      </c>
    </row>
    <row r="65" spans="1:12" ht="15.75">
      <c r="A65" s="33">
        <v>37</v>
      </c>
      <c r="B65" s="51" t="s">
        <v>75</v>
      </c>
      <c r="C65" s="51" t="s">
        <v>9</v>
      </c>
      <c r="D65" s="13" t="s">
        <v>112</v>
      </c>
      <c r="E65" s="51">
        <f>2*400*0.83</f>
        <v>664</v>
      </c>
      <c r="F65" s="63">
        <v>5</v>
      </c>
      <c r="G65" s="61"/>
      <c r="H65" s="62">
        <f t="shared" si="7"/>
        <v>659</v>
      </c>
      <c r="I65" s="62">
        <f t="shared" si="6"/>
        <v>659</v>
      </c>
      <c r="J65" s="11"/>
      <c r="K65" s="12"/>
      <c r="L65" s="65" t="s">
        <v>142</v>
      </c>
    </row>
    <row r="66" spans="1:12" ht="15.75">
      <c r="A66" s="33">
        <v>38</v>
      </c>
      <c r="B66" s="51" t="s">
        <v>75</v>
      </c>
      <c r="C66" s="51" t="s">
        <v>9</v>
      </c>
      <c r="D66" s="13" t="s">
        <v>113</v>
      </c>
      <c r="E66" s="51">
        <f>2*630*0.83</f>
        <v>1045.8</v>
      </c>
      <c r="F66" s="63">
        <v>83</v>
      </c>
      <c r="G66" s="61"/>
      <c r="H66" s="62">
        <f t="shared" si="7"/>
        <v>962.8</v>
      </c>
      <c r="I66" s="62">
        <f t="shared" si="6"/>
        <v>962.8</v>
      </c>
      <c r="J66" s="11"/>
      <c r="K66" s="12"/>
      <c r="L66" s="65" t="s">
        <v>142</v>
      </c>
    </row>
    <row r="67" spans="1:12" ht="15.75">
      <c r="A67" s="33">
        <v>39</v>
      </c>
      <c r="B67" s="51" t="s">
        <v>75</v>
      </c>
      <c r="C67" s="51" t="s">
        <v>9</v>
      </c>
      <c r="D67" s="13" t="s">
        <v>114</v>
      </c>
      <c r="E67" s="51">
        <f>(1*63+1*400)*0.83</f>
        <v>384.28999999999996</v>
      </c>
      <c r="F67" s="63">
        <v>3</v>
      </c>
      <c r="G67" s="61">
        <v>40</v>
      </c>
      <c r="H67" s="62">
        <f t="shared" si="7"/>
        <v>381.28999999999996</v>
      </c>
      <c r="I67" s="62">
        <f t="shared" si="6"/>
        <v>341.28999999999996</v>
      </c>
      <c r="J67" s="11"/>
      <c r="K67" s="12"/>
      <c r="L67" s="65" t="s">
        <v>142</v>
      </c>
    </row>
    <row r="68" spans="1:12" ht="15.75">
      <c r="A68" s="33">
        <v>40</v>
      </c>
      <c r="B68" s="51" t="s">
        <v>75</v>
      </c>
      <c r="C68" s="51" t="s">
        <v>9</v>
      </c>
      <c r="D68" s="13" t="s">
        <v>115</v>
      </c>
      <c r="E68" s="51">
        <f>1*400*0.83</f>
        <v>332</v>
      </c>
      <c r="F68" s="63">
        <v>3</v>
      </c>
      <c r="G68" s="61"/>
      <c r="H68" s="62">
        <f t="shared" si="7"/>
        <v>329</v>
      </c>
      <c r="I68" s="62">
        <f t="shared" si="6"/>
        <v>329</v>
      </c>
      <c r="J68" s="11"/>
      <c r="K68" s="12"/>
      <c r="L68" s="65" t="s">
        <v>142</v>
      </c>
    </row>
    <row r="69" spans="1:12" ht="15.75">
      <c r="A69" s="33">
        <v>41</v>
      </c>
      <c r="B69" s="51" t="s">
        <v>75</v>
      </c>
      <c r="C69" s="51" t="s">
        <v>9</v>
      </c>
      <c r="D69" s="13" t="s">
        <v>116</v>
      </c>
      <c r="E69" s="51">
        <f t="shared" si="8"/>
        <v>415</v>
      </c>
      <c r="F69" s="63"/>
      <c r="G69" s="61"/>
      <c r="H69" s="62">
        <f t="shared" si="7"/>
        <v>415</v>
      </c>
      <c r="I69" s="62">
        <f t="shared" ref="I69:I92" si="9">E69-F69-G69</f>
        <v>415</v>
      </c>
      <c r="J69" s="11"/>
      <c r="K69" s="12"/>
      <c r="L69" s="65" t="s">
        <v>142</v>
      </c>
    </row>
    <row r="70" spans="1:12" ht="15.75">
      <c r="A70" s="33">
        <v>42</v>
      </c>
      <c r="B70" s="51" t="s">
        <v>75</v>
      </c>
      <c r="C70" s="51" t="s">
        <v>9</v>
      </c>
      <c r="D70" s="13" t="s">
        <v>117</v>
      </c>
      <c r="E70" s="51">
        <f>(1*630+1*250)*0.83</f>
        <v>730.4</v>
      </c>
      <c r="F70" s="63">
        <v>78</v>
      </c>
      <c r="G70" s="61"/>
      <c r="H70" s="62">
        <f t="shared" si="7"/>
        <v>652.4</v>
      </c>
      <c r="I70" s="62">
        <f t="shared" si="9"/>
        <v>652.4</v>
      </c>
      <c r="J70" s="11"/>
      <c r="K70" s="12"/>
      <c r="L70" s="65" t="s">
        <v>142</v>
      </c>
    </row>
    <row r="71" spans="1:12" ht="15.75">
      <c r="A71" s="33">
        <v>43</v>
      </c>
      <c r="B71" s="51" t="s">
        <v>75</v>
      </c>
      <c r="C71" s="51" t="s">
        <v>9</v>
      </c>
      <c r="D71" s="13" t="s">
        <v>118</v>
      </c>
      <c r="E71" s="51">
        <f>(1*630+1*400)*0.83</f>
        <v>854.9</v>
      </c>
      <c r="F71" s="63">
        <v>27</v>
      </c>
      <c r="G71" s="61"/>
      <c r="H71" s="62">
        <f t="shared" si="7"/>
        <v>827.9</v>
      </c>
      <c r="I71" s="62">
        <f t="shared" si="9"/>
        <v>827.9</v>
      </c>
      <c r="J71" s="11"/>
      <c r="K71" s="12"/>
      <c r="L71" s="65" t="s">
        <v>142</v>
      </c>
    </row>
    <row r="72" spans="1:12" ht="15.75">
      <c r="A72" s="33">
        <v>44</v>
      </c>
      <c r="B72" s="51" t="s">
        <v>75</v>
      </c>
      <c r="C72" s="51" t="s">
        <v>9</v>
      </c>
      <c r="D72" s="13" t="s">
        <v>119</v>
      </c>
      <c r="E72" s="51">
        <f>(1*250+1*1000)*0.83</f>
        <v>1037.5</v>
      </c>
      <c r="F72" s="63">
        <v>37</v>
      </c>
      <c r="G72" s="61">
        <f>11</f>
        <v>11</v>
      </c>
      <c r="H72" s="62">
        <f t="shared" si="7"/>
        <v>1000.5</v>
      </c>
      <c r="I72" s="62">
        <f t="shared" si="9"/>
        <v>989.5</v>
      </c>
      <c r="J72" s="11"/>
      <c r="K72" s="12"/>
      <c r="L72" s="65" t="s">
        <v>142</v>
      </c>
    </row>
    <row r="73" spans="1:12" ht="15.75">
      <c r="A73" s="33">
        <v>45</v>
      </c>
      <c r="B73" s="51" t="s">
        <v>75</v>
      </c>
      <c r="C73" s="51" t="s">
        <v>9</v>
      </c>
      <c r="D73" s="13" t="s">
        <v>120</v>
      </c>
      <c r="E73" s="51">
        <f>2*400*0.83</f>
        <v>664</v>
      </c>
      <c r="F73" s="63">
        <v>30</v>
      </c>
      <c r="G73" s="61"/>
      <c r="H73" s="62">
        <f t="shared" si="7"/>
        <v>634</v>
      </c>
      <c r="I73" s="62">
        <f t="shared" si="9"/>
        <v>634</v>
      </c>
      <c r="J73" s="11"/>
      <c r="K73" s="12"/>
      <c r="L73" s="65" t="s">
        <v>142</v>
      </c>
    </row>
    <row r="74" spans="1:12" ht="15.75">
      <c r="A74" s="33">
        <v>46</v>
      </c>
      <c r="B74" s="51" t="s">
        <v>75</v>
      </c>
      <c r="C74" s="51" t="s">
        <v>9</v>
      </c>
      <c r="D74" s="13" t="s">
        <v>121</v>
      </c>
      <c r="E74" s="51">
        <f>2*630*0.83</f>
        <v>1045.8</v>
      </c>
      <c r="F74" s="63">
        <v>28</v>
      </c>
      <c r="G74" s="61"/>
      <c r="H74" s="62">
        <f t="shared" si="7"/>
        <v>1017.8</v>
      </c>
      <c r="I74" s="62">
        <f t="shared" si="9"/>
        <v>1017.8</v>
      </c>
      <c r="J74" s="11"/>
      <c r="K74" s="12"/>
      <c r="L74" s="65" t="s">
        <v>142</v>
      </c>
    </row>
    <row r="75" spans="1:12" ht="15.75">
      <c r="A75" s="33">
        <v>47</v>
      </c>
      <c r="B75" s="51" t="s">
        <v>75</v>
      </c>
      <c r="C75" s="51" t="s">
        <v>9</v>
      </c>
      <c r="D75" s="13" t="s">
        <v>122</v>
      </c>
      <c r="E75" s="51">
        <f>2*400*0.83</f>
        <v>664</v>
      </c>
      <c r="F75" s="63">
        <v>77</v>
      </c>
      <c r="G75" s="61"/>
      <c r="H75" s="62">
        <f t="shared" si="7"/>
        <v>587</v>
      </c>
      <c r="I75" s="62">
        <f t="shared" si="9"/>
        <v>587</v>
      </c>
      <c r="J75" s="11"/>
      <c r="K75" s="12"/>
      <c r="L75" s="65" t="s">
        <v>142</v>
      </c>
    </row>
    <row r="76" spans="1:12" ht="15.75">
      <c r="A76" s="33">
        <v>48</v>
      </c>
      <c r="B76" s="51" t="s">
        <v>75</v>
      </c>
      <c r="C76" s="51" t="s">
        <v>9</v>
      </c>
      <c r="D76" s="13" t="s">
        <v>123</v>
      </c>
      <c r="E76" s="51">
        <f>2*400*0.83</f>
        <v>664</v>
      </c>
      <c r="F76" s="63">
        <v>22</v>
      </c>
      <c r="G76" s="61"/>
      <c r="H76" s="62">
        <f t="shared" si="7"/>
        <v>642</v>
      </c>
      <c r="I76" s="62">
        <f t="shared" si="9"/>
        <v>642</v>
      </c>
      <c r="J76" s="11"/>
      <c r="K76" s="12"/>
      <c r="L76" s="65" t="s">
        <v>142</v>
      </c>
    </row>
    <row r="77" spans="1:12" ht="15.75">
      <c r="A77" s="33">
        <v>49</v>
      </c>
      <c r="B77" s="51" t="s">
        <v>75</v>
      </c>
      <c r="C77" s="51" t="s">
        <v>9</v>
      </c>
      <c r="D77" s="13" t="s">
        <v>124</v>
      </c>
      <c r="E77" s="51">
        <f>(1*630+1*400)*0.83</f>
        <v>854.9</v>
      </c>
      <c r="F77" s="63">
        <v>51</v>
      </c>
      <c r="G77" s="61"/>
      <c r="H77" s="62">
        <f t="shared" si="7"/>
        <v>803.9</v>
      </c>
      <c r="I77" s="62">
        <f t="shared" si="9"/>
        <v>803.9</v>
      </c>
      <c r="J77" s="11"/>
      <c r="K77" s="12"/>
      <c r="L77" s="65" t="s">
        <v>142</v>
      </c>
    </row>
    <row r="78" spans="1:12" ht="15.75">
      <c r="A78" s="33">
        <v>50</v>
      </c>
      <c r="B78" s="51" t="s">
        <v>75</v>
      </c>
      <c r="C78" s="51" t="s">
        <v>9</v>
      </c>
      <c r="D78" s="13" t="s">
        <v>125</v>
      </c>
      <c r="E78" s="51">
        <f>(1*250+1*400)*0.83</f>
        <v>539.5</v>
      </c>
      <c r="F78" s="63">
        <v>0</v>
      </c>
      <c r="G78" s="61"/>
      <c r="H78" s="62">
        <f t="shared" si="7"/>
        <v>539.5</v>
      </c>
      <c r="I78" s="62">
        <f t="shared" si="9"/>
        <v>539.5</v>
      </c>
      <c r="J78" s="11"/>
      <c r="K78" s="12"/>
      <c r="L78" s="65" t="s">
        <v>142</v>
      </c>
    </row>
    <row r="79" spans="1:12" ht="15.75">
      <c r="A79" s="33">
        <v>51</v>
      </c>
      <c r="B79" s="51" t="s">
        <v>75</v>
      </c>
      <c r="C79" s="51" t="s">
        <v>9</v>
      </c>
      <c r="D79" s="13" t="s">
        <v>126</v>
      </c>
      <c r="E79" s="51">
        <f>2*400*0.83</f>
        <v>664</v>
      </c>
      <c r="F79" s="63">
        <v>36</v>
      </c>
      <c r="G79" s="61"/>
      <c r="H79" s="62">
        <f t="shared" si="7"/>
        <v>628</v>
      </c>
      <c r="I79" s="62">
        <f t="shared" si="9"/>
        <v>628</v>
      </c>
      <c r="J79" s="11"/>
      <c r="K79" s="12"/>
      <c r="L79" s="65" t="s">
        <v>142</v>
      </c>
    </row>
    <row r="80" spans="1:12" ht="15.75">
      <c r="A80" s="33">
        <v>52</v>
      </c>
      <c r="B80" s="51" t="s">
        <v>75</v>
      </c>
      <c r="C80" s="51" t="s">
        <v>9</v>
      </c>
      <c r="D80" s="13" t="s">
        <v>127</v>
      </c>
      <c r="E80" s="51">
        <f>(1*630+1*400)*0.83</f>
        <v>854.9</v>
      </c>
      <c r="F80" s="63">
        <v>87</v>
      </c>
      <c r="G80" s="61"/>
      <c r="H80" s="62">
        <f t="shared" si="7"/>
        <v>767.9</v>
      </c>
      <c r="I80" s="62">
        <f t="shared" si="9"/>
        <v>767.9</v>
      </c>
      <c r="J80" s="11"/>
      <c r="K80" s="12"/>
      <c r="L80" s="65" t="s">
        <v>142</v>
      </c>
    </row>
    <row r="81" spans="1:12" ht="15.75">
      <c r="A81" s="33">
        <v>53</v>
      </c>
      <c r="B81" s="51" t="s">
        <v>75</v>
      </c>
      <c r="C81" s="51" t="s">
        <v>9</v>
      </c>
      <c r="D81" s="13" t="s">
        <v>128</v>
      </c>
      <c r="E81" s="51">
        <f>2*400*0.83</f>
        <v>664</v>
      </c>
      <c r="F81" s="63">
        <v>29</v>
      </c>
      <c r="G81" s="61">
        <f>7.5*2</f>
        <v>15</v>
      </c>
      <c r="H81" s="62">
        <f t="shared" si="7"/>
        <v>635</v>
      </c>
      <c r="I81" s="62">
        <f t="shared" si="9"/>
        <v>620</v>
      </c>
      <c r="J81" s="11"/>
      <c r="K81" s="12"/>
      <c r="L81" s="65" t="s">
        <v>142</v>
      </c>
    </row>
    <row r="82" spans="1:12" ht="15.75">
      <c r="A82" s="33">
        <v>54</v>
      </c>
      <c r="B82" s="51" t="s">
        <v>75</v>
      </c>
      <c r="C82" s="51" t="s">
        <v>9</v>
      </c>
      <c r="D82" s="13" t="s">
        <v>129</v>
      </c>
      <c r="E82" s="51">
        <f>(1*630+1*400)*0.83</f>
        <v>854.9</v>
      </c>
      <c r="F82" s="63">
        <v>5</v>
      </c>
      <c r="G82" s="61"/>
      <c r="H82" s="62">
        <f t="shared" si="7"/>
        <v>849.9</v>
      </c>
      <c r="I82" s="62">
        <f t="shared" si="9"/>
        <v>849.9</v>
      </c>
      <c r="J82" s="11"/>
      <c r="K82" s="12"/>
      <c r="L82" s="65" t="s">
        <v>142</v>
      </c>
    </row>
    <row r="83" spans="1:12" ht="15.75">
      <c r="A83" s="33">
        <v>55</v>
      </c>
      <c r="B83" s="51" t="s">
        <v>75</v>
      </c>
      <c r="C83" s="51" t="s">
        <v>9</v>
      </c>
      <c r="D83" s="13" t="s">
        <v>130</v>
      </c>
      <c r="E83" s="51">
        <f>2*400*0.83</f>
        <v>664</v>
      </c>
      <c r="F83" s="63">
        <v>8</v>
      </c>
      <c r="G83" s="61">
        <v>130</v>
      </c>
      <c r="H83" s="62">
        <f t="shared" si="7"/>
        <v>656</v>
      </c>
      <c r="I83" s="62">
        <f t="shared" si="9"/>
        <v>526</v>
      </c>
      <c r="J83" s="11"/>
      <c r="K83" s="12"/>
      <c r="L83" s="65" t="s">
        <v>142</v>
      </c>
    </row>
    <row r="84" spans="1:12" ht="15.75">
      <c r="A84" s="33">
        <v>56</v>
      </c>
      <c r="B84" s="51" t="s">
        <v>75</v>
      </c>
      <c r="C84" s="51" t="s">
        <v>9</v>
      </c>
      <c r="D84" s="13" t="s">
        <v>131</v>
      </c>
      <c r="E84" s="51">
        <f>(1*250+1*400)*0.83</f>
        <v>539.5</v>
      </c>
      <c r="F84" s="63"/>
      <c r="G84" s="61"/>
      <c r="H84" s="62">
        <f t="shared" si="7"/>
        <v>539.5</v>
      </c>
      <c r="I84" s="62">
        <f t="shared" si="9"/>
        <v>539.5</v>
      </c>
      <c r="J84" s="11"/>
      <c r="K84" s="12"/>
      <c r="L84" s="65" t="s">
        <v>142</v>
      </c>
    </row>
    <row r="85" spans="1:12" ht="15.75">
      <c r="A85" s="33">
        <v>57</v>
      </c>
      <c r="B85" s="51" t="s">
        <v>75</v>
      </c>
      <c r="C85" s="51" t="s">
        <v>9</v>
      </c>
      <c r="D85" s="13" t="s">
        <v>132</v>
      </c>
      <c r="E85" s="51">
        <f>(1*250+1*630)*0.83</f>
        <v>730.4</v>
      </c>
      <c r="F85" s="63">
        <v>11</v>
      </c>
      <c r="G85" s="61"/>
      <c r="H85" s="62">
        <f t="shared" si="7"/>
        <v>719.4</v>
      </c>
      <c r="I85" s="62">
        <f t="shared" si="9"/>
        <v>719.4</v>
      </c>
      <c r="J85" s="11"/>
      <c r="K85" s="12"/>
      <c r="L85" s="65" t="s">
        <v>142</v>
      </c>
    </row>
    <row r="86" spans="1:12" ht="15.75">
      <c r="A86" s="33">
        <v>58</v>
      </c>
      <c r="B86" s="51" t="s">
        <v>75</v>
      </c>
      <c r="C86" s="51" t="s">
        <v>9</v>
      </c>
      <c r="D86" s="13" t="s">
        <v>133</v>
      </c>
      <c r="E86" s="51">
        <f>2*400*0.83</f>
        <v>664</v>
      </c>
      <c r="F86" s="63">
        <v>67</v>
      </c>
      <c r="G86" s="61"/>
      <c r="H86" s="62">
        <f t="shared" si="7"/>
        <v>597</v>
      </c>
      <c r="I86" s="62">
        <f t="shared" si="9"/>
        <v>597</v>
      </c>
      <c r="J86" s="11"/>
      <c r="K86" s="12"/>
      <c r="L86" s="65" t="s">
        <v>142</v>
      </c>
    </row>
    <row r="87" spans="1:12" ht="15.75">
      <c r="A87" s="33">
        <v>59</v>
      </c>
      <c r="B87" s="51" t="s">
        <v>75</v>
      </c>
      <c r="C87" s="51" t="s">
        <v>9</v>
      </c>
      <c r="D87" s="13" t="s">
        <v>134</v>
      </c>
      <c r="E87" s="51">
        <f>2*400*0.83</f>
        <v>664</v>
      </c>
      <c r="F87" s="63">
        <v>88</v>
      </c>
      <c r="G87" s="61"/>
      <c r="H87" s="62">
        <f t="shared" si="7"/>
        <v>576</v>
      </c>
      <c r="I87" s="62">
        <f t="shared" si="9"/>
        <v>576</v>
      </c>
      <c r="J87" s="11"/>
      <c r="K87" s="12"/>
      <c r="L87" s="65" t="s">
        <v>142</v>
      </c>
    </row>
    <row r="88" spans="1:12" ht="15.75">
      <c r="A88" s="33">
        <v>60</v>
      </c>
      <c r="B88" s="51" t="s">
        <v>75</v>
      </c>
      <c r="C88" s="51" t="s">
        <v>9</v>
      </c>
      <c r="D88" s="13" t="s">
        <v>135</v>
      </c>
      <c r="E88" s="51">
        <f>(1*250+1*30)*0.83</f>
        <v>232.39999999999998</v>
      </c>
      <c r="F88" s="63">
        <v>32</v>
      </c>
      <c r="G88" s="61"/>
      <c r="H88" s="62">
        <f t="shared" si="7"/>
        <v>200.39999999999998</v>
      </c>
      <c r="I88" s="62">
        <f t="shared" si="9"/>
        <v>200.39999999999998</v>
      </c>
      <c r="J88" s="11"/>
      <c r="K88" s="12"/>
      <c r="L88" s="65" t="s">
        <v>142</v>
      </c>
    </row>
    <row r="89" spans="1:12" ht="15.75">
      <c r="A89" s="33">
        <v>61</v>
      </c>
      <c r="B89" s="51" t="s">
        <v>75</v>
      </c>
      <c r="C89" s="51" t="s">
        <v>9</v>
      </c>
      <c r="D89" s="13" t="s">
        <v>136</v>
      </c>
      <c r="E89" s="51">
        <f>2*630*0.83</f>
        <v>1045.8</v>
      </c>
      <c r="F89" s="63">
        <v>138</v>
      </c>
      <c r="G89" s="61"/>
      <c r="H89" s="62">
        <f t="shared" si="7"/>
        <v>907.8</v>
      </c>
      <c r="I89" s="62">
        <f t="shared" si="9"/>
        <v>907.8</v>
      </c>
      <c r="J89" s="11"/>
      <c r="K89" s="12"/>
      <c r="L89" s="65" t="s">
        <v>142</v>
      </c>
    </row>
    <row r="90" spans="1:12" ht="15.75">
      <c r="A90" s="33">
        <v>62</v>
      </c>
      <c r="B90" s="51" t="s">
        <v>75</v>
      </c>
      <c r="C90" s="51" t="s">
        <v>9</v>
      </c>
      <c r="D90" s="13" t="s">
        <v>137</v>
      </c>
      <c r="E90" s="51">
        <f>(1*630+1*400)*0.83</f>
        <v>854.9</v>
      </c>
      <c r="F90" s="30">
        <v>43</v>
      </c>
      <c r="G90" s="61"/>
      <c r="H90" s="62">
        <f t="shared" si="7"/>
        <v>811.9</v>
      </c>
      <c r="I90" s="62">
        <f t="shared" si="9"/>
        <v>811.9</v>
      </c>
      <c r="J90" s="11"/>
      <c r="K90" s="12"/>
      <c r="L90" s="65" t="s">
        <v>142</v>
      </c>
    </row>
    <row r="91" spans="1:12" s="68" customFormat="1" ht="26.25">
      <c r="A91" s="33">
        <v>63</v>
      </c>
      <c r="B91" s="51" t="s">
        <v>75</v>
      </c>
      <c r="C91" s="51" t="s">
        <v>9</v>
      </c>
      <c r="D91" s="13" t="s">
        <v>246</v>
      </c>
      <c r="E91" s="51">
        <f>160*0.83</f>
        <v>132.79999999999998</v>
      </c>
      <c r="F91" s="30">
        <v>0</v>
      </c>
      <c r="G91" s="61"/>
      <c r="H91" s="62">
        <f t="shared" si="7"/>
        <v>132.79999999999998</v>
      </c>
      <c r="I91" s="62">
        <f t="shared" si="9"/>
        <v>132.79999999999998</v>
      </c>
      <c r="J91" s="11"/>
      <c r="K91" s="12"/>
      <c r="L91" s="65" t="s">
        <v>138</v>
      </c>
    </row>
    <row r="92" spans="1:12" s="68" customFormat="1" ht="26.25">
      <c r="A92" s="33">
        <v>64</v>
      </c>
      <c r="B92" s="51" t="s">
        <v>75</v>
      </c>
      <c r="C92" s="51" t="s">
        <v>9</v>
      </c>
      <c r="D92" s="13" t="s">
        <v>247</v>
      </c>
      <c r="E92" s="51">
        <f>250*0.83</f>
        <v>207.5</v>
      </c>
      <c r="F92" s="30">
        <v>0</v>
      </c>
      <c r="G92" s="61"/>
      <c r="H92" s="62">
        <f t="shared" si="7"/>
        <v>207.5</v>
      </c>
      <c r="I92" s="62">
        <f t="shared" si="9"/>
        <v>207.5</v>
      </c>
      <c r="J92" s="11"/>
      <c r="K92" s="12"/>
      <c r="L92" s="65" t="s">
        <v>138</v>
      </c>
    </row>
  </sheetData>
  <mergeCells count="1">
    <mergeCell ref="B1:K1"/>
  </mergeCells>
  <pageMargins left="0.7" right="0.7" top="0.75" bottom="0.75" header="0.3" footer="0.3"/>
  <pageSetup paperSize="9" scale="33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ЭГРЭС</vt:lpstr>
      <vt:lpstr>АТЭЦ</vt:lpstr>
      <vt:lpstr>СЭС</vt:lpstr>
      <vt:lpstr>АТЭЦ!Область_печати</vt:lpstr>
      <vt:lpstr>СЭС!Область_печати</vt:lpstr>
      <vt:lpstr>ЭГРЭС!Область_печати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2021-10-05T05:29:07Z</dcterms:modified>
</cp:coreProperties>
</file>